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emaoche\Documents\RAN4\RAN4_81\Prepared\"/>
    </mc:Choice>
  </mc:AlternateContent>
  <bookViews>
    <workbookView xWindow="0" yWindow="0" windowWidth="25605" windowHeight="16065"/>
  </bookViews>
  <sheets>
    <sheet name="cover page" sheetId="18" r:id="rId1"/>
    <sheet name="Summary_Alignment" sheetId="1" r:id="rId2"/>
    <sheet name="Summary_Impairment" sheetId="17" r:id="rId3"/>
    <sheet name="20MHz+20MHz" sheetId="9" r:id="rId4"/>
    <sheet name="10MHz+20MHz" sheetId="22" r:id="rId5"/>
    <sheet name="15MHz+20MHz" sheetId="23" r:id="rId6"/>
  </sheet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9" i="1" l="1"/>
  <c r="K9" i="1"/>
  <c r="L9" i="1"/>
  <c r="L18" i="17"/>
  <c r="M18" i="17" s="1"/>
  <c r="L16" i="17"/>
  <c r="M16" i="17" s="1"/>
  <c r="L14" i="17"/>
  <c r="M14" i="17" s="1"/>
  <c r="L11" i="17"/>
  <c r="M11" i="17" s="1"/>
  <c r="L9" i="17"/>
  <c r="M9" i="17" s="1"/>
  <c r="K9" i="17"/>
  <c r="J9" i="17"/>
  <c r="L6" i="1"/>
  <c r="K6" i="1"/>
  <c r="J6" i="1"/>
  <c r="J6" i="17"/>
  <c r="K18" i="17"/>
  <c r="J18" i="17"/>
  <c r="L17" i="17"/>
  <c r="M17" i="17" s="1"/>
  <c r="K17" i="17"/>
  <c r="J17" i="17"/>
  <c r="K16" i="17"/>
  <c r="J16" i="17"/>
  <c r="L15" i="17"/>
  <c r="M15" i="17" s="1"/>
  <c r="K15" i="17"/>
  <c r="J15" i="17"/>
  <c r="K14" i="17"/>
  <c r="J14" i="17"/>
  <c r="L13" i="17"/>
  <c r="M13" i="17" s="1"/>
  <c r="K13" i="17"/>
  <c r="J13" i="17"/>
  <c r="K11" i="17"/>
  <c r="J11" i="17"/>
  <c r="L10" i="17"/>
  <c r="M10" i="17" s="1"/>
  <c r="K10" i="17"/>
  <c r="J10" i="17"/>
  <c r="L8" i="17"/>
  <c r="M8" i="17" s="1"/>
  <c r="K8" i="17"/>
  <c r="J8" i="17"/>
  <c r="L7" i="17"/>
  <c r="M7" i="17" s="1"/>
  <c r="K7" i="17"/>
  <c r="J7" i="17"/>
  <c r="L6" i="17"/>
  <c r="M6" i="17" s="1"/>
  <c r="K6" i="17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1" i="1"/>
  <c r="K11" i="1"/>
  <c r="J11" i="1"/>
  <c r="L10" i="1"/>
  <c r="K10" i="1"/>
  <c r="J10" i="1"/>
  <c r="L8" i="1"/>
  <c r="K8" i="1"/>
  <c r="J8" i="1"/>
  <c r="L7" i="1"/>
  <c r="K7" i="1"/>
  <c r="J7" i="1"/>
</calcChain>
</file>

<file path=xl/sharedStrings.xml><?xml version="1.0" encoding="utf-8"?>
<sst xmlns="http://schemas.openxmlformats.org/spreadsheetml/2006/main" count="212" uniqueCount="64">
  <si>
    <t>Company</t>
    <phoneticPr fontId="3" type="noConversion"/>
  </si>
  <si>
    <t>Reference</t>
    <phoneticPr fontId="3" type="noConversion"/>
  </si>
  <si>
    <t>STD</t>
    <phoneticPr fontId="1" type="noConversion"/>
  </si>
  <si>
    <t>SPAN</t>
    <phoneticPr fontId="1" type="noConversion"/>
  </si>
  <si>
    <t>AVE</t>
    <phoneticPr fontId="1" type="noConversion"/>
  </si>
  <si>
    <t>Channel Bandwidth</t>
    <phoneticPr fontId="1" type="noConversion"/>
  </si>
  <si>
    <t>[dB]</t>
  </si>
  <si>
    <t>STD</t>
    <phoneticPr fontId="1" type="noConversion"/>
  </si>
  <si>
    <t>SPAN</t>
    <phoneticPr fontId="1" type="noConversion"/>
  </si>
  <si>
    <t>test setup</t>
    <phoneticPr fontId="1" type="noConversion"/>
  </si>
  <si>
    <t>company 4</t>
    <phoneticPr fontId="1" type="noConversion"/>
  </si>
  <si>
    <t>company 5</t>
    <phoneticPr fontId="1" type="noConversion"/>
  </si>
  <si>
    <t>company 6</t>
    <phoneticPr fontId="1" type="noConversion"/>
  </si>
  <si>
    <t>company 7</t>
    <phoneticPr fontId="1" type="noConversion"/>
  </si>
  <si>
    <t>SNR at 70% maximum throughput, Impairment results</t>
    <phoneticPr fontId="1" type="noConversion"/>
  </si>
  <si>
    <t>SNR at 70% maximum throughput, alignment results</t>
    <phoneticPr fontId="1" type="noConversion"/>
  </si>
  <si>
    <t>SNR(dB)</t>
    <phoneticPr fontId="1" type="noConversion"/>
  </si>
  <si>
    <t>SNR@70% Throughput</t>
    <phoneticPr fontId="6" type="noConversion"/>
  </si>
  <si>
    <t>FDD and TDD performance with FDD PCell</t>
    <phoneticPr fontId="1" type="noConversion"/>
  </si>
  <si>
    <t>Scell 20MHz cat 3</t>
    <phoneticPr fontId="1" type="noConversion"/>
  </si>
  <si>
    <t>FRC</t>
    <phoneticPr fontId="1" type="noConversion"/>
  </si>
  <si>
    <t>PCell 20MHz cat 3</t>
    <phoneticPr fontId="1" type="noConversion"/>
  </si>
  <si>
    <t>R.35-3 FDD</t>
    <phoneticPr fontId="1" type="noConversion"/>
  </si>
  <si>
    <t>PCell 15MHz cat 3</t>
    <phoneticPr fontId="1" type="noConversion"/>
  </si>
  <si>
    <t>R.35-2 FDD</t>
    <phoneticPr fontId="1" type="noConversion"/>
  </si>
  <si>
    <t>PCell 10MHz cat 3</t>
    <phoneticPr fontId="1" type="noConversion"/>
  </si>
  <si>
    <t>PCell 20MHz cat 3</t>
    <phoneticPr fontId="1" type="noConversion"/>
  </si>
  <si>
    <t>FDD and TDD performance with FDD PCell</t>
    <phoneticPr fontId="1" type="noConversion"/>
  </si>
  <si>
    <t>FDD and TDD performance with TDD PCell</t>
    <phoneticPr fontId="1" type="noConversion"/>
  </si>
  <si>
    <t>Scell 10MHz cat 3</t>
    <phoneticPr fontId="1" type="noConversion"/>
  </si>
  <si>
    <t>Scell 15MHz cat 3</t>
    <phoneticPr fontId="1" type="noConversion"/>
  </si>
  <si>
    <t xml:space="preserve">R.35-2 FDD </t>
    <phoneticPr fontId="1" type="noConversion"/>
  </si>
  <si>
    <t>FDD and TDD performance with TDD PCell</t>
    <phoneticPr fontId="1" type="noConversion"/>
  </si>
  <si>
    <t>FDD and TDD performance with FDD PCell 10MHz+20MHz</t>
    <phoneticPr fontId="1" type="noConversion"/>
  </si>
  <si>
    <t>FDD and TDD performance with FDD PCell 20MHz+20MHz</t>
    <phoneticPr fontId="1" type="noConversion"/>
  </si>
  <si>
    <t>These result spreadsheets summarize soft buffer alignment and impairment demodulation results for TDD FDD CA</t>
    <phoneticPr fontId="1" type="noConversion"/>
  </si>
  <si>
    <t>Scell 20MHz cat 3</t>
    <phoneticPr fontId="1" type="noConversion"/>
  </si>
  <si>
    <t>FDD CC 20MHz,  cat 3</t>
    <phoneticPr fontId="6" type="noConversion"/>
  </si>
  <si>
    <t>TDD CC 20MHz cat 3</t>
  </si>
  <si>
    <t>TDD CC 20MHz cat 3</t>
    <phoneticPr fontId="1" type="noConversion"/>
  </si>
  <si>
    <t>TDD CC  20MHz,  cat 3</t>
    <phoneticPr fontId="6" type="noConversion"/>
  </si>
  <si>
    <t>FDD CC 20MHz,  cat 3</t>
    <phoneticPr fontId="6" type="noConversion"/>
  </si>
  <si>
    <t>FDD CC 10MHz,  cat 3</t>
    <phoneticPr fontId="6" type="noConversion"/>
  </si>
  <si>
    <t>TDD CC 20MHz,  cat 3</t>
  </si>
  <si>
    <t>TDD CC 20MHz,  cat 3</t>
    <phoneticPr fontId="6" type="noConversion"/>
  </si>
  <si>
    <t>FDD CC 10MHz,  cat 3</t>
    <phoneticPr fontId="6" type="noConversion"/>
  </si>
  <si>
    <t>FDD CC 15MHz,  cat 3</t>
  </si>
  <si>
    <t>FDD and TDD performance with TDD CC</t>
  </si>
  <si>
    <t>FDD and TDD performance with FDD CC  15MHz+20MHz</t>
  </si>
  <si>
    <t>Title: Simulation results for TDD-FDD soft buffer test</t>
    <phoneticPr fontId="1" type="noConversion"/>
  </si>
  <si>
    <t>AVE</t>
    <phoneticPr fontId="1" type="noConversion"/>
  </si>
  <si>
    <t>AVE+margin(0.8dB)</t>
    <phoneticPr fontId="1" type="noConversion"/>
  </si>
  <si>
    <t>SNR1(dB)</t>
    <phoneticPr fontId="1" type="noConversion"/>
  </si>
  <si>
    <t>Source: Ericsson</t>
  </si>
  <si>
    <t>Agenda item: 4.2.4</t>
  </si>
  <si>
    <t>company 2</t>
  </si>
  <si>
    <t>company 3</t>
  </si>
  <si>
    <t>R4-16xxxx</t>
  </si>
  <si>
    <t>R.30 FDD</t>
  </si>
  <si>
    <t>R.30-2 TDD</t>
  </si>
  <si>
    <t>Document for: Discussion</t>
  </si>
  <si>
    <t>Ericsson</t>
  </si>
  <si>
    <t>TSG RAN4 meeting #81</t>
  </si>
  <si>
    <t>R4-1609990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</si>
</sst>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 "/>
    <numFmt numFmtId="165" formatCode="0.00_ "/>
    <numFmt numFmtId="166" formatCode="0.00_);[Red]\(0.00\)"/>
  </numFmts>
  <fonts count="21">
    <font>
      <sz val="11"/>
      <color theme="1"/>
      <name val="Calibri"/>
      <family val="2"/>
      <charset val="134"/>
      <scheme val="minor"/>
    </font>
    <font>
      <sz val="9"/>
      <name val="宋体"/>
      <charset val="134"/>
    </font>
    <font>
      <b/>
      <sz val="10"/>
      <name val="Arial"/>
      <family val="2"/>
    </font>
    <font>
      <sz val="9"/>
      <name val="宋体"/>
      <charset val="134"/>
    </font>
    <font>
      <sz val="11"/>
      <color indexed="8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b/>
      <sz val="11"/>
      <color indexed="8"/>
      <name val="Arial"/>
      <family val="2"/>
    </font>
    <font>
      <sz val="10"/>
      <name val="Arial"/>
    </font>
    <font>
      <sz val="11"/>
      <name val="Arial"/>
      <family val="2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</font>
    <font>
      <u/>
      <sz val="11"/>
      <color theme="10"/>
      <name val="Calibri"/>
      <family val="2"/>
      <charset val="134"/>
      <scheme val="minor"/>
    </font>
    <font>
      <u/>
      <sz val="11"/>
      <color theme="11"/>
      <name val="Calibri"/>
      <family val="2"/>
      <charset val="134"/>
      <scheme val="minor"/>
    </font>
    <font>
      <sz val="11"/>
      <color rgb="FF000000"/>
      <name val="Calibri"/>
      <family val="3"/>
      <charset val="134"/>
      <scheme val="minor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370">
    <xf numFmtId="0" fontId="0" fillId="0" borderId="0">
      <alignment vertical="center"/>
    </xf>
    <xf numFmtId="0" fontId="8" fillId="0" borderId="0"/>
    <xf numFmtId="0" fontId="13" fillId="0" borderId="0"/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Fill="1" applyAlignment="1"/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65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0" fontId="0" fillId="0" borderId="0" xfId="0" applyNumberFormat="1" applyAlignment="1"/>
    <xf numFmtId="165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3" applyFont="1" applyAlignment="1">
      <alignment vertical="center"/>
    </xf>
    <xf numFmtId="0" fontId="8" fillId="0" borderId="0" xfId="3" applyAlignment="1">
      <alignment vertical="center"/>
    </xf>
    <xf numFmtId="165" fontId="14" fillId="0" borderId="2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65" fontId="0" fillId="0" borderId="0" xfId="0" applyNumberFormat="1" applyBorder="1">
      <alignment vertical="center"/>
    </xf>
    <xf numFmtId="0" fontId="15" fillId="0" borderId="0" xfId="0" applyFont="1" applyBorder="1" applyAlignment="1">
      <alignment horizontal="center" vertical="center" wrapText="1"/>
    </xf>
    <xf numFmtId="0" fontId="8" fillId="0" borderId="0" xfId="1"/>
    <xf numFmtId="0" fontId="8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8" fillId="0" borderId="0" xfId="3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6" fillId="0" borderId="0" xfId="0" applyFont="1">
      <alignment vertical="center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/>
    <xf numFmtId="166" fontId="0" fillId="0" borderId="0" xfId="0" applyNumberFormat="1" applyAlignment="1"/>
    <xf numFmtId="165" fontId="19" fillId="0" borderId="0" xfId="0" applyNumberFormat="1" applyFont="1" applyAlignment="1"/>
    <xf numFmtId="165" fontId="20" fillId="0" borderId="21" xfId="0" applyNumberFormat="1" applyFont="1" applyBorder="1" applyAlignment="1">
      <alignment horizontal="center" vertical="center"/>
    </xf>
    <xf numFmtId="165" fontId="9" fillId="0" borderId="21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20" fillId="0" borderId="18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 wrapText="1"/>
    </xf>
    <xf numFmtId="165" fontId="20" fillId="0" borderId="8" xfId="0" applyNumberFormat="1" applyFont="1" applyBorder="1" applyAlignment="1">
      <alignment horizontal="center" vertical="center"/>
    </xf>
    <xf numFmtId="165" fontId="9" fillId="0" borderId="22" xfId="0" applyNumberFormat="1" applyFont="1" applyBorder="1" applyAlignment="1">
      <alignment horizontal="center" vertical="center" wrapText="1"/>
    </xf>
    <xf numFmtId="0" fontId="0" fillId="3" borderId="0" xfId="0" applyFill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10" fontId="19" fillId="0" borderId="0" xfId="0" applyNumberFormat="1" applyFont="1" applyAlignment="1"/>
    <xf numFmtId="0" fontId="20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164" fontId="5" fillId="0" borderId="2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7" fillId="0" borderId="25" xfId="0" applyNumberFormat="1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370"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Normal" xfId="0" builtinId="0"/>
    <cellStyle name="Normal 2" xfId="1"/>
    <cellStyle name="Normal 3" xfId="2"/>
    <cellStyle name="Normal_Cover page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20+20MHz cat 3</a:t>
            </a:r>
          </a:p>
        </c:rich>
      </c:tx>
      <c:layout>
        <c:manualLayout>
          <c:xMode val="edge"/>
          <c:yMode val="edge"/>
          <c:x val="0.29809854394650798"/>
          <c:y val="3.7328868374211802E-2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15465450197"/>
          <c:y val="0.14029893373653299"/>
          <c:w val="0.65539841274402899"/>
          <c:h val="0.674658052038065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'20MHz+20MHz'!$A$8:$A$24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'20MHz+20MHz'!$B$8:$B$24</c:f>
              <c:numCache>
                <c:formatCode>General</c:formatCode>
                <c:ptCount val="17"/>
                <c:pt idx="0">
                  <c:v>12.0992368</c:v>
                </c:pt>
                <c:pt idx="1">
                  <c:v>13.786969600000001</c:v>
                </c:pt>
                <c:pt idx="2">
                  <c:v>15.4747024</c:v>
                </c:pt>
                <c:pt idx="3">
                  <c:v>18.050849600000003</c:v>
                </c:pt>
                <c:pt idx="4">
                  <c:v>20.626996800000001</c:v>
                </c:pt>
                <c:pt idx="5">
                  <c:v>21.7979728</c:v>
                </c:pt>
                <c:pt idx="6">
                  <c:v>22.9689488</c:v>
                </c:pt>
                <c:pt idx="7">
                  <c:v>24.591768800000001</c:v>
                </c:pt>
                <c:pt idx="8">
                  <c:v>26.214588800000001</c:v>
                </c:pt>
                <c:pt idx="9">
                  <c:v>32.536586399999997</c:v>
                </c:pt>
                <c:pt idx="10">
                  <c:v>38.858584</c:v>
                </c:pt>
                <c:pt idx="11">
                  <c:v>42.110588</c:v>
                </c:pt>
                <c:pt idx="12">
                  <c:v>45.362591999999999</c:v>
                </c:pt>
                <c:pt idx="13">
                  <c:v>45.571331200000003</c:v>
                </c:pt>
                <c:pt idx="14">
                  <c:v>45.7800704</c:v>
                </c:pt>
                <c:pt idx="15">
                  <c:v>45.7877072</c:v>
                </c:pt>
                <c:pt idx="16">
                  <c:v>45.795344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A9-4C64-97C8-6E33B185C296}"/>
            </c:ext>
          </c:extLst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'20MHz+20MHz'!$A$9:$A$23</c:f>
              <c:numCache>
                <c:formatCode>General</c:formatCode>
                <c:ptCount val="1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</c:numCache>
            </c:numRef>
          </c:xVal>
          <c:yVal>
            <c:numRef>
              <c:f>'20MHz+20MHz'!$C$9:$C$23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A9-4C64-97C8-6E33B185C296}"/>
            </c:ext>
          </c:extLst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'20MHz+20MHz'!$D$8:$D$24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A9-4C64-97C8-6E33B185C296}"/>
            </c:ext>
          </c:extLst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'20MHz+20MHz'!$E$8:$E$24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A9-4C64-97C8-6E33B185C296}"/>
            </c:ext>
          </c:extLst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'20MHz+20MHz'!$F$8:$F$24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A9-4C64-97C8-6E33B185C296}"/>
            </c:ext>
          </c:extLst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'20MHz+20MHz'!$G$8:$G$24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A9-4C64-97C8-6E33B185C296}"/>
            </c:ext>
          </c:extLst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'20MHz+20MHz'!$I$9:$I$16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'20MHz+20MHz'!$H$9:$H$16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A9-4C64-97C8-6E33B185C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906168"/>
        <c:axId val="2064905960"/>
      </c:scatterChart>
      <c:valAx>
        <c:axId val="2019906168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64905960"/>
        <c:crosses val="autoZero"/>
        <c:crossBetween val="midCat"/>
        <c:majorUnit val="1"/>
      </c:valAx>
      <c:valAx>
        <c:axId val="20649059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19906168"/>
        <c:crosses val="autoZero"/>
        <c:crossBetween val="midCat"/>
        <c:majorUnit val="5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826086956521699"/>
          <c:y val="0.18181867095673801"/>
          <c:w val="0.16381505220411599"/>
          <c:h val="0.4113335785506260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20+20MHz cat 3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97543070274099"/>
          <c:y val="0.18034068890954"/>
          <c:w val="0.626510299955226"/>
          <c:h val="0.648138784112927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'20MHz+20MHz'!$B$30:$B$46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5A-4DE6-86AC-1F48178CE7A9}"/>
            </c:ext>
          </c:extLst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'20MHz+20MHz'!$C$30:$C$46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5A-4DE6-86AC-1F48178CE7A9}"/>
            </c:ext>
          </c:extLst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'20MHz+20MHz'!$D$30:$D$46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5A-4DE6-86AC-1F48178CE7A9}"/>
            </c:ext>
          </c:extLst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'20MHz+20MHz'!$E$30:$E$46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5A-4DE6-86AC-1F48178CE7A9}"/>
            </c:ext>
          </c:extLst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'20MHz+20MHz'!$F$30:$F$46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5A-4DE6-86AC-1F48178CE7A9}"/>
            </c:ext>
          </c:extLst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'20MHz+20MHz'!$G$30:$G$46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5A-4DE6-86AC-1F48178CE7A9}"/>
            </c:ext>
          </c:extLst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'20MHz+20MHz'!$I$32:$I$47</c:f>
              <c:numCache>
                <c:formatCode>General</c:formatCode>
                <c:ptCount val="16"/>
              </c:numCache>
            </c:numRef>
          </c:xVal>
          <c:yVal>
            <c:numRef>
              <c:f>'20MHz+20MHz'!$H$32:$H$47</c:f>
              <c:numCache>
                <c:formatCode>General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5A-4DE6-86AC-1F48178CE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507000"/>
        <c:axId val="2108515368"/>
      </c:scatterChart>
      <c:valAx>
        <c:axId val="2108507000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8515368"/>
        <c:crosses val="autoZero"/>
        <c:crossBetween val="midCat"/>
        <c:majorUnit val="1"/>
      </c:valAx>
      <c:valAx>
        <c:axId val="210851536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85070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548904340752903"/>
          <c:y val="0.23070556319990401"/>
          <c:w val="0.17247988775859999"/>
          <c:h val="0.4100706964422010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PCell 20MHz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399255294562"/>
          <c:y val="0.150273764786061"/>
          <c:w val="0.63945493859899705"/>
          <c:h val="0.66815028591382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'20MHz+20MHz'!$B$53:$B$69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A2-4437-B0EC-495B4FFD3DCC}"/>
            </c:ext>
          </c:extLst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'20MHz+20MHz'!$C$53:$C$69</c:f>
              <c:numCache>
                <c:formatCode>0.00_ 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A2-4437-B0EC-495B4FFD3DCC}"/>
            </c:ext>
          </c:extLst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'20MHz+20MHz'!$D$53:$D$69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A2-4437-B0EC-495B4FFD3DCC}"/>
            </c:ext>
          </c:extLst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'20MHz+20MHz'!$E$53:$E$69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A2-4437-B0EC-495B4FFD3DCC}"/>
            </c:ext>
          </c:extLst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'20MHz+20MHz'!$F$53:$F$69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A2-4437-B0EC-495B4FFD3DCC}"/>
            </c:ext>
          </c:extLst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'20MHz+20MHz'!$G$53:$G$69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A2-4437-B0EC-495B4FFD3DCC}"/>
            </c:ext>
          </c:extLst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'20MHz+20MHz'!$I$54:$I$61</c:f>
              <c:numCache>
                <c:formatCode>General</c:formatCode>
                <c:ptCount val="8"/>
              </c:numCache>
            </c:numRef>
          </c:xVal>
          <c:yVal>
            <c:numRef>
              <c:f>'20MHz+20MHz'!$H$54:$H$61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A2-4437-B0EC-495B4FFD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657064"/>
        <c:axId val="2108663032"/>
      </c:scatterChart>
      <c:valAx>
        <c:axId val="2108657064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6365011665209"/>
              <c:y val="0.907954480142536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8663032"/>
        <c:crosses val="autoZero"/>
        <c:crossBetween val="midCat"/>
        <c:majorUnit val="1"/>
      </c:valAx>
      <c:valAx>
        <c:axId val="21086630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71079396325459E-2"/>
              <c:y val="0.384095925053163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865706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250137753190399"/>
          <c:y val="0.19160154097343801"/>
          <c:w val="0.173076933560081"/>
          <c:h val="0.3917864838361159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20MHz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91577283099"/>
          <c:y val="0.12027961454170499"/>
          <c:w val="0.64735136222582501"/>
          <c:h val="0.69508029562046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'20MHz+20MHz'!$B$75:$B$91</c:f>
              <c:numCache>
                <c:formatCode>General</c:formatCode>
                <c:ptCount val="17"/>
                <c:pt idx="0">
                  <c:v>12.0992368</c:v>
                </c:pt>
                <c:pt idx="1">
                  <c:v>13.786969600000001</c:v>
                </c:pt>
                <c:pt idx="2">
                  <c:v>15.4747024</c:v>
                </c:pt>
                <c:pt idx="3">
                  <c:v>18.050849600000003</c:v>
                </c:pt>
                <c:pt idx="4">
                  <c:v>20.626996800000001</c:v>
                </c:pt>
                <c:pt idx="5">
                  <c:v>21.7979728</c:v>
                </c:pt>
                <c:pt idx="6">
                  <c:v>22.9689488</c:v>
                </c:pt>
                <c:pt idx="7">
                  <c:v>24.591768800000001</c:v>
                </c:pt>
                <c:pt idx="8">
                  <c:v>26.214588800000001</c:v>
                </c:pt>
                <c:pt idx="9">
                  <c:v>32.536586399999997</c:v>
                </c:pt>
                <c:pt idx="10">
                  <c:v>38.858584</c:v>
                </c:pt>
                <c:pt idx="11">
                  <c:v>42.110588</c:v>
                </c:pt>
                <c:pt idx="12">
                  <c:v>45.362591999999999</c:v>
                </c:pt>
                <c:pt idx="13">
                  <c:v>45.571331200000003</c:v>
                </c:pt>
                <c:pt idx="14">
                  <c:v>45.7800704</c:v>
                </c:pt>
                <c:pt idx="15">
                  <c:v>45.7877072</c:v>
                </c:pt>
                <c:pt idx="16">
                  <c:v>45.795344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24-478E-82DF-97C3C84268B1}"/>
            </c:ext>
          </c:extLst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'20MHz+20MHz'!$C$75:$C$91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24-478E-82DF-97C3C84268B1}"/>
            </c:ext>
          </c:extLst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'20MHz+20MHz'!$I$76:$I$83</c:f>
              <c:numCache>
                <c:formatCode>General</c:formatCode>
                <c:ptCount val="8"/>
              </c:numCache>
            </c:numRef>
          </c:xVal>
          <c:yVal>
            <c:numRef>
              <c:f>'20MHz+20MHz'!$H$76:$H$83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24-478E-82DF-97C3C84268B1}"/>
            </c:ext>
          </c:extLst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'20MHz+20MHz'!$E$75:$E$91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24-478E-82DF-97C3C84268B1}"/>
            </c:ext>
          </c:extLst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'20MHz+20MHz'!$F$75:$F$91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24-478E-82DF-97C3C84268B1}"/>
            </c:ext>
          </c:extLst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'20MHz+20MHz'!$G$75:$G$91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24-478E-82DF-97C3C84268B1}"/>
            </c:ext>
          </c:extLst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'20MHz+20MHz'!$I$76:$I$83</c:f>
              <c:numCache>
                <c:formatCode>General</c:formatCode>
                <c:ptCount val="8"/>
              </c:numCache>
            </c:numRef>
          </c:xVal>
          <c:yVal>
            <c:numRef>
              <c:f>'20MHz+20MHz'!$H$76:$H$83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24-478E-82DF-97C3C8426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080296"/>
        <c:axId val="2108074280"/>
      </c:scatterChart>
      <c:valAx>
        <c:axId val="2108080296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03"/>
              <c:y val="0.895857705286838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8074280"/>
        <c:crosses val="autoZero"/>
        <c:crossBetween val="midCat"/>
        <c:majorUnit val="1"/>
      </c:valAx>
      <c:valAx>
        <c:axId val="210807428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6901246719160101E-2"/>
              <c:y val="0.417915885514311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8080296"/>
        <c:crosses val="autoZero"/>
        <c:crossBetween val="midCat"/>
        <c:majorUnit val="5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04"/>
          <c:y val="0.17857166811317901"/>
          <c:w val="0.173076933560081"/>
          <c:h val="0.41007057747740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10MHz cat 3</a:t>
            </a:r>
          </a:p>
        </c:rich>
      </c:tx>
      <c:layout>
        <c:manualLayout>
          <c:xMode val="edge"/>
          <c:yMode val="edge"/>
          <c:x val="0.29809854394650798"/>
          <c:y val="3.7328868374211802E-2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15465450197"/>
          <c:y val="0.14029893373653299"/>
          <c:w val="0.65539841274402899"/>
          <c:h val="0.67465805203806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'10MHz+20MHz'!$B$8:$B$91</c:f>
              <c:numCache>
                <c:formatCode>General</c:formatCode>
                <c:ptCount val="84"/>
                <c:pt idx="1">
                  <c:v>4.4409999999999998</c:v>
                </c:pt>
                <c:pt idx="2">
                  <c:v>6.0819999999999999</c:v>
                </c:pt>
                <c:pt idx="3">
                  <c:v>7.7229999999999999</c:v>
                </c:pt>
                <c:pt idx="4">
                  <c:v>8.3829999999999991</c:v>
                </c:pt>
                <c:pt idx="5">
                  <c:v>9.0429999999999993</c:v>
                </c:pt>
                <c:pt idx="6">
                  <c:v>10.983000000000001</c:v>
                </c:pt>
                <c:pt idx="7">
                  <c:v>12.923</c:v>
                </c:pt>
                <c:pt idx="8">
                  <c:v>15.914999999999999</c:v>
                </c:pt>
                <c:pt idx="9">
                  <c:v>18.907</c:v>
                </c:pt>
                <c:pt idx="10">
                  <c:v>21.42</c:v>
                </c:pt>
                <c:pt idx="11">
                  <c:v>23.933</c:v>
                </c:pt>
                <c:pt idx="12">
                  <c:v>24.177</c:v>
                </c:pt>
                <c:pt idx="13">
                  <c:v>24.420999999999999</c:v>
                </c:pt>
                <c:pt idx="14">
                  <c:v>24.420999999999999</c:v>
                </c:pt>
                <c:pt idx="15">
                  <c:v>24.420999999999999</c:v>
                </c:pt>
                <c:pt idx="17">
                  <c:v>14.2</c:v>
                </c:pt>
                <c:pt idx="22" formatCode="0.00_ ">
                  <c:v>3.9533167999999996</c:v>
                </c:pt>
                <c:pt idx="23" formatCode="0.00_ ">
                  <c:v>4.5057119999999999</c:v>
                </c:pt>
                <c:pt idx="24" formatCode="0.00_ ">
                  <c:v>4.8086384000000004</c:v>
                </c:pt>
                <c:pt idx="25" formatCode="0.00_ ">
                  <c:v>5.1115648</c:v>
                </c:pt>
                <c:pt idx="26" formatCode="0.00_ ">
                  <c:v>5.4806767999999995</c:v>
                </c:pt>
                <c:pt idx="27" formatCode="0.00_ ">
                  <c:v>5.8497887999999998</c:v>
                </c:pt>
                <c:pt idx="28" formatCode="0.00_ ">
                  <c:v>7.2409591999999989</c:v>
                </c:pt>
                <c:pt idx="29" formatCode="0.00_ ">
                  <c:v>8.632129599999999</c:v>
                </c:pt>
                <c:pt idx="30" formatCode="0.00_ ">
                  <c:v>9.3398063999999987</c:v>
                </c:pt>
                <c:pt idx="31" formatCode="0.00_ ">
                  <c:v>10.047483199999999</c:v>
                </c:pt>
                <c:pt idx="32" formatCode="0.00_ ">
                  <c:v>10.1085776</c:v>
                </c:pt>
                <c:pt idx="33" formatCode="0.00_ ">
                  <c:v>10.169672</c:v>
                </c:pt>
                <c:pt idx="34" formatCode="0.00_ ">
                  <c:v>10.170944800000001</c:v>
                </c:pt>
                <c:pt idx="35">
                  <c:v>10.1722176</c:v>
                </c:pt>
                <c:pt idx="39">
                  <c:v>10.9</c:v>
                </c:pt>
                <c:pt idx="45" formatCode="0.00_ ">
                  <c:v>3.9533167999999996</c:v>
                </c:pt>
                <c:pt idx="46" formatCode="0.00_ ">
                  <c:v>4.5057119999999999</c:v>
                </c:pt>
                <c:pt idx="47" formatCode="0.00_ ">
                  <c:v>4.8086384000000004</c:v>
                </c:pt>
                <c:pt idx="48" formatCode="0.00_ ">
                  <c:v>5.1115648</c:v>
                </c:pt>
                <c:pt idx="49" formatCode="0.00_ ">
                  <c:v>5.4806767999999995</c:v>
                </c:pt>
                <c:pt idx="50" formatCode="0.00_ ">
                  <c:v>5.8497887999999998</c:v>
                </c:pt>
                <c:pt idx="51" formatCode="0.00_ ">
                  <c:v>7.2409591999999989</c:v>
                </c:pt>
                <c:pt idx="52" formatCode="0.00_ ">
                  <c:v>8.632129599999999</c:v>
                </c:pt>
                <c:pt idx="53" formatCode="0.00_ ">
                  <c:v>9.3398063999999987</c:v>
                </c:pt>
                <c:pt idx="54" formatCode="0.00_ ">
                  <c:v>10.047483199999999</c:v>
                </c:pt>
                <c:pt idx="55" formatCode="0.00_ ">
                  <c:v>10.1085776</c:v>
                </c:pt>
                <c:pt idx="56" formatCode="0.00_ ">
                  <c:v>10.169672</c:v>
                </c:pt>
                <c:pt idx="57" formatCode="0.00_ ">
                  <c:v>10.170944800000001</c:v>
                </c:pt>
                <c:pt idx="58">
                  <c:v>10.1722176</c:v>
                </c:pt>
                <c:pt idx="62">
                  <c:v>10.9</c:v>
                </c:pt>
                <c:pt idx="68" formatCode="0.00_ ">
                  <c:v>4.4409999999999998</c:v>
                </c:pt>
                <c:pt idx="69" formatCode="0.00_ ">
                  <c:v>6.0819999999999999</c:v>
                </c:pt>
                <c:pt idx="70" formatCode="0.00_ ">
                  <c:v>7.7229999999999999</c:v>
                </c:pt>
                <c:pt idx="71" formatCode="0.00_ ">
                  <c:v>8.3829999999999991</c:v>
                </c:pt>
                <c:pt idx="72" formatCode="0.00_ ">
                  <c:v>9.0429999999999993</c:v>
                </c:pt>
                <c:pt idx="73" formatCode="0.00_ ">
                  <c:v>10.983000000000001</c:v>
                </c:pt>
                <c:pt idx="74" formatCode="0.00_ ">
                  <c:v>12.923</c:v>
                </c:pt>
                <c:pt idx="75" formatCode="0.00_ ">
                  <c:v>15.914999999999999</c:v>
                </c:pt>
                <c:pt idx="76" formatCode="0.00_ ">
                  <c:v>18.907</c:v>
                </c:pt>
                <c:pt idx="77" formatCode="0.00_ ">
                  <c:v>21.42</c:v>
                </c:pt>
                <c:pt idx="78" formatCode="0.00_ ">
                  <c:v>23.933</c:v>
                </c:pt>
                <c:pt idx="79" formatCode="0.00_ ">
                  <c:v>24.177</c:v>
                </c:pt>
                <c:pt idx="80" formatCode="0.00_ ">
                  <c:v>24.420999999999999</c:v>
                </c:pt>
                <c:pt idx="81" formatCode="0.00_ ">
                  <c:v>24.420999999999999</c:v>
                </c:pt>
                <c:pt idx="82" formatCode="0.00_ ">
                  <c:v>24.420999999999999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D2-4517-9D35-D6E2DD8F4046}"/>
            </c:ext>
          </c:extLst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'10MHz+20MHz'!$C$8:$C$24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D2-4517-9D35-D6E2DD8F4046}"/>
            </c:ext>
          </c:extLst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'10MHz+20MHz'!$D$8:$D$24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D2-4517-9D35-D6E2DD8F4046}"/>
            </c:ext>
          </c:extLst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'10MHz+20MHz'!$E$8:$E$24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D2-4517-9D35-D6E2DD8F4046}"/>
            </c:ext>
          </c:extLst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'10MHz+20MHz'!$F$8:$F$24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D2-4517-9D35-D6E2DD8F4046}"/>
            </c:ext>
          </c:extLst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'10MHz+20MHz'!$G$8:$G$24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D2-4517-9D35-D6E2DD8F4046}"/>
            </c:ext>
          </c:extLst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'10MHz+20MHz'!$H$9:$H$16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D2-4517-9D35-D6E2DD8F4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708200"/>
        <c:axId val="2085971896"/>
      </c:scatterChart>
      <c:valAx>
        <c:axId val="2064708200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85971896"/>
        <c:crosses val="autoZero"/>
        <c:crossBetween val="midCat"/>
        <c:majorUnit val="1"/>
      </c:valAx>
      <c:valAx>
        <c:axId val="208597189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647082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6"/>
          <c:y val="0.18181867095673801"/>
          <c:w val="0.17327683689819701"/>
          <c:h val="0.4113335785506260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20MHz cat 3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97543070274099"/>
          <c:y val="0.18034068890954"/>
          <c:w val="0.626510299955226"/>
          <c:h val="0.648138784112927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'10MHz+20MHz'!$B$30:$B$46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DC-42D4-9F6B-65DDD15C33F2}"/>
            </c:ext>
          </c:extLst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'10MHz+20MHz'!$C$30:$C$46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DC-42D4-9F6B-65DDD15C33F2}"/>
            </c:ext>
          </c:extLst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'10MHz+20MHz'!$D$30:$D$46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DC-42D4-9F6B-65DDD15C33F2}"/>
            </c:ext>
          </c:extLst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'10MHz+20MHz'!$E$30:$E$46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DC-42D4-9F6B-65DDD15C33F2}"/>
            </c:ext>
          </c:extLst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'10MHz+20MHz'!$F$30:$F$46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DC-42D4-9F6B-65DDD15C33F2}"/>
            </c:ext>
          </c:extLst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'10MHz+20MHz'!$G$30:$G$46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DC-42D4-9F6B-65DDD15C33F2}"/>
            </c:ext>
          </c:extLst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'10MHz+20MHz'!$I$31:$I$38</c:f>
              <c:numCache>
                <c:formatCode>General</c:formatCode>
                <c:ptCount val="8"/>
              </c:numCache>
            </c:numRef>
          </c:xVal>
          <c:yVal>
            <c:numRef>
              <c:f>'10MHz+20MHz'!$H$31:$H$38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DC-42D4-9F6B-65DDD15C3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723096"/>
        <c:axId val="2064728984"/>
      </c:scatterChart>
      <c:valAx>
        <c:axId val="2064723096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64728984"/>
        <c:crosses val="autoZero"/>
        <c:crossBetween val="midCat"/>
        <c:majorUnit val="1"/>
      </c:valAx>
      <c:valAx>
        <c:axId val="20647289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6472309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259515570934199"/>
          <c:y val="0.24175856606092"/>
          <c:w val="0.17247988775859999"/>
          <c:h val="0.4100706964422010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20MHz cat 4</a:t>
            </a:r>
          </a:p>
        </c:rich>
      </c:tx>
      <c:layout>
        <c:manualLayout>
          <c:xMode val="edge"/>
          <c:yMode val="edge"/>
          <c:x val="0.301804091644301"/>
          <c:y val="4.931968503937010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62903031616501"/>
          <c:y val="0.120585744237105"/>
          <c:w val="0.62132799241400505"/>
          <c:h val="0.6975742737853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98-4CA8-B2DD-5756180650DF}"/>
            </c:ext>
          </c:extLst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98-4CA8-B2DD-5756180650DF}"/>
            </c:ext>
          </c:extLst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98-4CA8-B2DD-5756180650DF}"/>
            </c:ext>
          </c:extLst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98-4CA8-B2DD-5756180650DF}"/>
            </c:ext>
          </c:extLst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98-4CA8-B2DD-5756180650DF}"/>
            </c:ext>
          </c:extLst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98-4CA8-B2DD-5756180650DF}"/>
            </c:ext>
          </c:extLst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98-4CA8-B2DD-575618065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969624"/>
        <c:axId val="2102977800"/>
      </c:scatterChart>
      <c:valAx>
        <c:axId val="2102969624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38483567657880202"/>
              <c:y val="0.898167874015748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2977800"/>
        <c:crosses val="autoZero"/>
        <c:crossBetween val="midCat"/>
        <c:majorUnit val="1"/>
      </c:valAx>
      <c:valAx>
        <c:axId val="210297780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2.22221432253248E-2"/>
              <c:y val="0.3938963779527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296962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9661016949152497"/>
          <c:y val="0.150000406902145"/>
          <c:w val="0.16882386043894199"/>
          <c:h val="0.41465379366668098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PCell 20MHz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399255294562"/>
          <c:y val="0.150273764786061"/>
          <c:w val="0.63945493859899705"/>
          <c:h val="0.66815028591382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'10MHz+20MHz'!$B$53:$B$69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7E-4F17-A5A8-65E7A1BD4AE3}"/>
            </c:ext>
          </c:extLst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'10MHz+20MHz'!$C$53:$C$69</c:f>
              <c:numCache>
                <c:formatCode>0.00_ 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7E-4F17-A5A8-65E7A1BD4AE3}"/>
            </c:ext>
          </c:extLst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'10MHz+20MHz'!$D$53:$D$69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7E-4F17-A5A8-65E7A1BD4AE3}"/>
            </c:ext>
          </c:extLst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'10MHz+20MHz'!$E$53:$E$69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7E-4F17-A5A8-65E7A1BD4AE3}"/>
            </c:ext>
          </c:extLst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'10MHz+20MHz'!$F$53:$F$69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7E-4F17-A5A8-65E7A1BD4AE3}"/>
            </c:ext>
          </c:extLst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'10MHz+20MHz'!$G$53:$G$69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7E-4F17-A5A8-65E7A1BD4AE3}"/>
            </c:ext>
          </c:extLst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'10MHz+20MHz'!$I$54:$I$61</c:f>
              <c:numCache>
                <c:formatCode>General</c:formatCode>
                <c:ptCount val="8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</c:numCache>
            </c:numRef>
          </c:xVal>
          <c:yVal>
            <c:numRef>
              <c:f>'10MHz+20MHz'!$H$54:$H$61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7E-4F17-A5A8-65E7A1BD4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978280"/>
        <c:axId val="2107969832"/>
      </c:scatterChart>
      <c:valAx>
        <c:axId val="2107978280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6365011665209"/>
              <c:y val="0.907954480142536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969832"/>
        <c:crosses val="autoZero"/>
        <c:crossBetween val="midCat"/>
        <c:majorUnit val="1"/>
      </c:valAx>
      <c:valAx>
        <c:axId val="21079698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71079396325459E-2"/>
              <c:y val="0.384095925053163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978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250137753190399"/>
          <c:y val="0.19160154097343801"/>
          <c:w val="0.173076933560081"/>
          <c:h val="0.3917864838361159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10MHz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91577283099"/>
          <c:y val="0.12027961454170499"/>
          <c:w val="0.64735136222582501"/>
          <c:h val="0.69508029562046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'10MHz+20MHz'!$B$75:$B$75</c:f>
              <c:numCache>
                <c:formatCode>0.00_ 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69-43DF-A6B3-2CEB8387AE72}"/>
            </c:ext>
          </c:extLst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'10MHz+20MHz'!$A$76:$A$91</c:f>
              <c:numCache>
                <c:formatCode>General</c:formatCode>
                <c:ptCount val="1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</c:numCache>
            </c:numRef>
          </c:xVal>
          <c:yVal>
            <c:numRef>
              <c:f>'10MHz+20MHz'!$C$76:$C$91</c:f>
              <c:numCache>
                <c:formatCode>0.00_ 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69-43DF-A6B3-2CEB8387AE72}"/>
            </c:ext>
          </c:extLst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'10MHz+20MHz'!$D$75:$D$91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69-43DF-A6B3-2CEB8387AE72}"/>
            </c:ext>
          </c:extLst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'10MHz+20MHz'!$E$75:$E$91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69-43DF-A6B3-2CEB8387AE72}"/>
            </c:ext>
          </c:extLst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'10MHz+20MHz'!$F$75:$F$91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69-43DF-A6B3-2CEB8387AE72}"/>
            </c:ext>
          </c:extLst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'10MHz+20MHz'!$G$75:$G$91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69-43DF-A6B3-2CEB8387AE72}"/>
            </c:ext>
          </c:extLst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'10MHz+20MHz'!$I$76:$I$83</c:f>
              <c:numCache>
                <c:formatCode>General</c:formatCode>
                <c:ptCount val="8"/>
              </c:numCache>
            </c:numRef>
          </c:xVal>
          <c:yVal>
            <c:numRef>
              <c:f>'10MHz+20MHz'!$H$76:$H$83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69-43DF-A6B3-2CEB8387A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933400"/>
        <c:axId val="2107927336"/>
      </c:scatterChart>
      <c:valAx>
        <c:axId val="2107933400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03"/>
              <c:y val="0.895857705286838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927336"/>
        <c:crosses val="autoZero"/>
        <c:crossBetween val="midCat"/>
        <c:majorUnit val="1"/>
      </c:valAx>
      <c:valAx>
        <c:axId val="210792733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6901246719160101E-2"/>
              <c:y val="0.417915885514311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9334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04"/>
          <c:y val="0.17857166811317901"/>
          <c:w val="0.173076933560081"/>
          <c:h val="0.41007057747740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15MHz cat 3</a:t>
            </a:r>
          </a:p>
        </c:rich>
      </c:tx>
      <c:layout>
        <c:manualLayout>
          <c:xMode val="edge"/>
          <c:yMode val="edge"/>
          <c:x val="0.29809854394650798"/>
          <c:y val="3.7328868374211802E-2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15465450197"/>
          <c:y val="0.14029893373653299"/>
          <c:w val="0.65539841274402899"/>
          <c:h val="0.67465805203806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'15MHz+20MHz'!$B$8:$B$24</c:f>
              <c:numCache>
                <c:formatCode>General</c:formatCode>
                <c:ptCount val="17"/>
                <c:pt idx="1">
                  <c:v>6.4870000000000001</c:v>
                </c:pt>
                <c:pt idx="2">
                  <c:v>8.9755000000000003</c:v>
                </c:pt>
                <c:pt idx="3">
                  <c:v>11.464</c:v>
                </c:pt>
                <c:pt idx="4">
                  <c:v>12.3955</c:v>
                </c:pt>
                <c:pt idx="5">
                  <c:v>13.327</c:v>
                </c:pt>
                <c:pt idx="6">
                  <c:v>15.983499999999999</c:v>
                </c:pt>
                <c:pt idx="7">
                  <c:v>18.64</c:v>
                </c:pt>
                <c:pt idx="8">
                  <c:v>23.509499999999999</c:v>
                </c:pt>
                <c:pt idx="9">
                  <c:v>28.379000000000001</c:v>
                </c:pt>
                <c:pt idx="10">
                  <c:v>32.214500000000001</c:v>
                </c:pt>
                <c:pt idx="11">
                  <c:v>36.049999999999997</c:v>
                </c:pt>
                <c:pt idx="12">
                  <c:v>36.359499999999997</c:v>
                </c:pt>
                <c:pt idx="13">
                  <c:v>36.668999999999997</c:v>
                </c:pt>
                <c:pt idx="14">
                  <c:v>36.668999999999997</c:v>
                </c:pt>
                <c:pt idx="15">
                  <c:v>36.668999999999997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59-43E3-A367-838305406287}"/>
            </c:ext>
          </c:extLst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'15MHz+20MHz'!$C$8:$C$24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59-43E3-A367-838305406287}"/>
            </c:ext>
          </c:extLst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'15MHz+20MHz'!$D$8:$D$24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59-43E3-A367-838305406287}"/>
            </c:ext>
          </c:extLst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'15MHz+20MHz'!$E$8:$E$24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59-43E3-A367-838305406287}"/>
            </c:ext>
          </c:extLst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'15MHz+20MHz'!$F$8:$F$24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59-43E3-A367-838305406287}"/>
            </c:ext>
          </c:extLst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'15MHz+20MHz'!$G$8:$G$24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59-43E3-A367-838305406287}"/>
            </c:ext>
          </c:extLst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'15MHz+20MHz'!$I$9:$I$16</c:f>
              <c:numCache>
                <c:formatCode>General</c:formatCode>
                <c:ptCount val="8"/>
              </c:numCache>
            </c:numRef>
          </c:xVal>
          <c:yVal>
            <c:numRef>
              <c:f>'15MHz+20MHz'!$H$9:$H$16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59-43E3-A367-838305406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3441400"/>
        <c:axId val="2107867896"/>
      </c:scatterChart>
      <c:valAx>
        <c:axId val="2123441400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867896"/>
        <c:crosses val="autoZero"/>
        <c:crossBetween val="midCat"/>
        <c:majorUnit val="1"/>
      </c:valAx>
      <c:valAx>
        <c:axId val="210786789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);[Red]\(0.00\)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234414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6"/>
          <c:y val="0.18181867095673801"/>
          <c:w val="0.17327683689819701"/>
          <c:h val="0.4113335785506260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20MHz cat 3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97543070274099"/>
          <c:y val="0.18034068890954"/>
          <c:w val="0.626510299955226"/>
          <c:h val="0.648138784112927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'15MHz+20MHz'!$B$30:$B$46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3B-477B-8CDB-9CF1B8E239E5}"/>
            </c:ext>
          </c:extLst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'15MHz+20MHz'!$C$30:$C$46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3B-477B-8CDB-9CF1B8E239E5}"/>
            </c:ext>
          </c:extLst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'15MHz+20MHz'!$D$30:$D$46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3B-477B-8CDB-9CF1B8E239E5}"/>
            </c:ext>
          </c:extLst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'15MHz+20MHz'!$E$30:$E$46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3B-477B-8CDB-9CF1B8E239E5}"/>
            </c:ext>
          </c:extLst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'15MHz+20MHz'!$F$30:$F$46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3B-477B-8CDB-9CF1B8E239E5}"/>
            </c:ext>
          </c:extLst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'15MHz+20MHz'!$G$30:$G$46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3B-477B-8CDB-9CF1B8E239E5}"/>
            </c:ext>
          </c:extLst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'15MHz+20MHz'!$I$31:$I$38</c:f>
              <c:numCache>
                <c:formatCode>General</c:formatCode>
                <c:ptCount val="8"/>
              </c:numCache>
            </c:numRef>
          </c:xVal>
          <c:yVal>
            <c:numRef>
              <c:f>'15MHz+20MHz'!$H$31:$H$38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3B-477B-8CDB-9CF1B8E23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807256"/>
        <c:axId val="2107798760"/>
      </c:scatterChart>
      <c:valAx>
        <c:axId val="2107807256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798760"/>
        <c:crosses val="autoZero"/>
        <c:crossBetween val="midCat"/>
        <c:majorUnit val="1"/>
      </c:valAx>
      <c:valAx>
        <c:axId val="21077987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80725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259515570934199"/>
          <c:y val="0.24175856606092"/>
          <c:w val="0.17247988775859999"/>
          <c:h val="0.4100706964422010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PCell 20MHz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399255294562"/>
          <c:y val="0.150273764786061"/>
          <c:w val="0.63945493859899705"/>
          <c:h val="0.66815028591382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'15MHz+20MHz'!$B$53:$B$69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5A-458E-9269-A708B88DED86}"/>
            </c:ext>
          </c:extLst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'15MHz+20MHz'!$C$53:$C$69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5A-458E-9269-A708B88DED86}"/>
            </c:ext>
          </c:extLst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'15MHz+20MHz'!$D$53:$D$69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5A-458E-9269-A708B88DED86}"/>
            </c:ext>
          </c:extLst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'15MHz+20MHz'!$E$53:$E$69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5A-458E-9269-A708B88DED86}"/>
            </c:ext>
          </c:extLst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'15MHz+20MHz'!$F$53:$F$69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5A-458E-9269-A708B88DED86}"/>
            </c:ext>
          </c:extLst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'15MHz+20MHz'!$G$53:$G$69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5A-458E-9269-A708B88DED86}"/>
            </c:ext>
          </c:extLst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'15MHz+20MHz'!$I$54:$I$61</c:f>
              <c:numCache>
                <c:formatCode>General</c:formatCode>
                <c:ptCount val="8"/>
              </c:numCache>
            </c:numRef>
          </c:xVal>
          <c:yVal>
            <c:numRef>
              <c:f>'15MHz+20MHz'!$H$54:$H$61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5A-458E-9269-A708B88DE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658056"/>
        <c:axId val="2107652040"/>
      </c:scatterChart>
      <c:valAx>
        <c:axId val="2107658056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6365011665209"/>
              <c:y val="0.907954480142536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652040"/>
        <c:crosses val="autoZero"/>
        <c:crossBetween val="midCat"/>
        <c:majorUnit val="1"/>
      </c:valAx>
      <c:valAx>
        <c:axId val="210765204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71079396325459E-2"/>
              <c:y val="0.384095925053163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65805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250137753190399"/>
          <c:y val="0.19160154097343801"/>
          <c:w val="0.173076933560081"/>
          <c:h val="0.3917864838361159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15MHz cat 3</a:t>
            </a:r>
          </a:p>
        </c:rich>
      </c:tx>
      <c:layout>
        <c:manualLayout>
          <c:xMode val="edge"/>
          <c:yMode val="edge"/>
          <c:x val="0.31606080489938798"/>
          <c:y val="1.93882014748156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860245055"/>
          <c:y val="0.12764839605081801"/>
          <c:w val="0.64735136222582501"/>
          <c:h val="0.69508029562046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'15MHz+20MHz'!$B$75:$B$91</c:f>
              <c:numCache>
                <c:formatCode>General</c:formatCode>
                <c:ptCount val="17"/>
                <c:pt idx="1">
                  <c:v>6.4870000000000001</c:v>
                </c:pt>
                <c:pt idx="2">
                  <c:v>8.9755000000000003</c:v>
                </c:pt>
                <c:pt idx="3">
                  <c:v>11.464</c:v>
                </c:pt>
                <c:pt idx="4">
                  <c:v>12.3955</c:v>
                </c:pt>
                <c:pt idx="5">
                  <c:v>13.327</c:v>
                </c:pt>
                <c:pt idx="6">
                  <c:v>15.983499999999999</c:v>
                </c:pt>
                <c:pt idx="7">
                  <c:v>18.64</c:v>
                </c:pt>
                <c:pt idx="8">
                  <c:v>23.509499999999999</c:v>
                </c:pt>
                <c:pt idx="9">
                  <c:v>28.379000000000001</c:v>
                </c:pt>
                <c:pt idx="10">
                  <c:v>32.214500000000001</c:v>
                </c:pt>
                <c:pt idx="11">
                  <c:v>36.049999999999997</c:v>
                </c:pt>
                <c:pt idx="12">
                  <c:v>36.359499999999997</c:v>
                </c:pt>
                <c:pt idx="13">
                  <c:v>36.668999999999997</c:v>
                </c:pt>
                <c:pt idx="14">
                  <c:v>36.668999999999997</c:v>
                </c:pt>
                <c:pt idx="15">
                  <c:v>36.668999999999997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8D-45C0-B217-E3709113F2DF}"/>
            </c:ext>
          </c:extLst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'15MHz+20MHz'!$C$75:$C$91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8D-45C0-B217-E3709113F2DF}"/>
            </c:ext>
          </c:extLst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'15MHz+20MHz'!$D$75:$D$91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8D-45C0-B217-E3709113F2DF}"/>
            </c:ext>
          </c:extLst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'15MHz+20MHz'!$E$75:$E$91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8D-45C0-B217-E3709113F2DF}"/>
            </c:ext>
          </c:extLst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'15MHz+20MHz'!$F$75:$F$91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8D-45C0-B217-E3709113F2DF}"/>
            </c:ext>
          </c:extLst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'15MHz+20MHz'!$G$75:$G$91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8D-45C0-B217-E3709113F2DF}"/>
            </c:ext>
          </c:extLst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'15MHz+20MHz'!$I$76:$I$83</c:f>
              <c:numCache>
                <c:formatCode>General</c:formatCode>
                <c:ptCount val="8"/>
              </c:numCache>
            </c:numRef>
          </c:xVal>
          <c:yVal>
            <c:numRef>
              <c:f>'15MHz+20MHz'!$H$76:$H$83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8D-45C0-B217-E3709113F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6058152"/>
        <c:axId val="2076050216"/>
      </c:scatterChart>
      <c:valAx>
        <c:axId val="2076058152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03"/>
              <c:y val="0.895857705286838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76050216"/>
        <c:crosses val="autoZero"/>
        <c:crossBetween val="midCat"/>
        <c:majorUnit val="1"/>
      </c:valAx>
      <c:valAx>
        <c:axId val="207605021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6901246719160101E-2"/>
              <c:y val="0.417915885514311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_);[Red]\(0.00\)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76058152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04"/>
          <c:y val="0.17857166811317901"/>
          <c:w val="0.173076933560081"/>
          <c:h val="0.41007057747740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343957</xdr:colOff>
      <xdr:row>7</xdr:row>
      <xdr:rowOff>2116</xdr:rowOff>
    </xdr:from>
    <xdr:to>
      <xdr:col>18</xdr:col>
      <xdr:colOff>655108</xdr:colOff>
      <xdr:row>25</xdr:row>
      <xdr:rowOff>20108</xdr:rowOff>
    </xdr:to>
    <xdr:graphicFrame macro="">
      <xdr:nvGraphicFramePr>
        <xdr:cNvPr id="13980264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432858</xdr:colOff>
      <xdr:row>28</xdr:row>
      <xdr:rowOff>171450</xdr:rowOff>
    </xdr:from>
    <xdr:to>
      <xdr:col>18</xdr:col>
      <xdr:colOff>451908</xdr:colOff>
      <xdr:row>47</xdr:row>
      <xdr:rowOff>9525</xdr:rowOff>
    </xdr:to>
    <xdr:graphicFrame macro="">
      <xdr:nvGraphicFramePr>
        <xdr:cNvPr id="13980265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274109</xdr:colOff>
      <xdr:row>52</xdr:row>
      <xdr:rowOff>51859</xdr:rowOff>
    </xdr:from>
    <xdr:to>
      <xdr:col>18</xdr:col>
      <xdr:colOff>274109</xdr:colOff>
      <xdr:row>71</xdr:row>
      <xdr:rowOff>61384</xdr:rowOff>
    </xdr:to>
    <xdr:graphicFrame macro="">
      <xdr:nvGraphicFramePr>
        <xdr:cNvPr id="13980268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147108</xdr:colOff>
      <xdr:row>74</xdr:row>
      <xdr:rowOff>55034</xdr:rowOff>
    </xdr:from>
    <xdr:to>
      <xdr:col>18</xdr:col>
      <xdr:colOff>147108</xdr:colOff>
      <xdr:row>92</xdr:row>
      <xdr:rowOff>83609</xdr:rowOff>
    </xdr:to>
    <xdr:graphicFrame macro="">
      <xdr:nvGraphicFramePr>
        <xdr:cNvPr id="13980269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418041</xdr:colOff>
      <xdr:row>6</xdr:row>
      <xdr:rowOff>118533</xdr:rowOff>
    </xdr:from>
    <xdr:to>
      <xdr:col>17</xdr:col>
      <xdr:colOff>411692</xdr:colOff>
      <xdr:row>24</xdr:row>
      <xdr:rowOff>316441</xdr:rowOff>
    </xdr:to>
    <xdr:graphicFrame macro="">
      <xdr:nvGraphicFramePr>
        <xdr:cNvPr id="1691762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506942</xdr:colOff>
      <xdr:row>29</xdr:row>
      <xdr:rowOff>2116</xdr:rowOff>
    </xdr:from>
    <xdr:to>
      <xdr:col>17</xdr:col>
      <xdr:colOff>525992</xdr:colOff>
      <xdr:row>47</xdr:row>
      <xdr:rowOff>30691</xdr:rowOff>
    </xdr:to>
    <xdr:graphicFrame macro="">
      <xdr:nvGraphicFramePr>
        <xdr:cNvPr id="16917626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345016</xdr:colOff>
      <xdr:row>48</xdr:row>
      <xdr:rowOff>0</xdr:rowOff>
    </xdr:from>
    <xdr:to>
      <xdr:col>17</xdr:col>
      <xdr:colOff>483658</xdr:colOff>
      <xdr:row>48</xdr:row>
      <xdr:rowOff>52917</xdr:rowOff>
    </xdr:to>
    <xdr:graphicFrame macro="">
      <xdr:nvGraphicFramePr>
        <xdr:cNvPr id="16917628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263525</xdr:colOff>
      <xdr:row>51</xdr:row>
      <xdr:rowOff>189442</xdr:rowOff>
    </xdr:from>
    <xdr:to>
      <xdr:col>17</xdr:col>
      <xdr:colOff>263525</xdr:colOff>
      <xdr:row>71</xdr:row>
      <xdr:rowOff>8467</xdr:rowOff>
    </xdr:to>
    <xdr:graphicFrame macro="">
      <xdr:nvGraphicFramePr>
        <xdr:cNvPr id="16917629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337609</xdr:colOff>
      <xdr:row>74</xdr:row>
      <xdr:rowOff>2116</xdr:rowOff>
    </xdr:from>
    <xdr:to>
      <xdr:col>17</xdr:col>
      <xdr:colOff>337609</xdr:colOff>
      <xdr:row>92</xdr:row>
      <xdr:rowOff>30691</xdr:rowOff>
    </xdr:to>
    <xdr:graphicFrame macro="">
      <xdr:nvGraphicFramePr>
        <xdr:cNvPr id="16917630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545041</xdr:colOff>
      <xdr:row>7</xdr:row>
      <xdr:rowOff>65616</xdr:rowOff>
    </xdr:from>
    <xdr:to>
      <xdr:col>17</xdr:col>
      <xdr:colOff>538692</xdr:colOff>
      <xdr:row>25</xdr:row>
      <xdr:rowOff>83608</xdr:rowOff>
    </xdr:to>
    <xdr:graphicFrame macro="">
      <xdr:nvGraphicFramePr>
        <xdr:cNvPr id="1720122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506941</xdr:colOff>
      <xdr:row>28</xdr:row>
      <xdr:rowOff>171450</xdr:rowOff>
    </xdr:from>
    <xdr:to>
      <xdr:col>17</xdr:col>
      <xdr:colOff>525991</xdr:colOff>
      <xdr:row>47</xdr:row>
      <xdr:rowOff>9525</xdr:rowOff>
    </xdr:to>
    <xdr:graphicFrame macro="">
      <xdr:nvGraphicFramePr>
        <xdr:cNvPr id="17201226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633941</xdr:colOff>
      <xdr:row>52</xdr:row>
      <xdr:rowOff>30691</xdr:rowOff>
    </xdr:from>
    <xdr:to>
      <xdr:col>17</xdr:col>
      <xdr:colOff>633941</xdr:colOff>
      <xdr:row>71</xdr:row>
      <xdr:rowOff>40216</xdr:rowOff>
    </xdr:to>
    <xdr:graphicFrame macro="">
      <xdr:nvGraphicFramePr>
        <xdr:cNvPr id="17201229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517525</xdr:colOff>
      <xdr:row>74</xdr:row>
      <xdr:rowOff>55034</xdr:rowOff>
    </xdr:from>
    <xdr:to>
      <xdr:col>17</xdr:col>
      <xdr:colOff>517525</xdr:colOff>
      <xdr:row>92</xdr:row>
      <xdr:rowOff>83609</xdr:rowOff>
    </xdr:to>
    <xdr:graphicFrame macro="">
      <xdr:nvGraphicFramePr>
        <xdr:cNvPr id="17201230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"/>
  <sheetViews>
    <sheetView tabSelected="1" workbookViewId="0">
      <selection activeCell="D19" sqref="D19"/>
    </sheetView>
  </sheetViews>
  <sheetFormatPr defaultColWidth="11" defaultRowHeight="15"/>
  <sheetData>
    <row r="2" spans="1:14">
      <c r="A2" s="21" t="s">
        <v>62</v>
      </c>
      <c r="B2" s="22"/>
      <c r="C2" s="22"/>
      <c r="D2" s="32"/>
      <c r="E2" s="32"/>
      <c r="F2" s="32"/>
      <c r="G2" s="22" t="s">
        <v>63</v>
      </c>
      <c r="H2" s="22"/>
      <c r="I2" s="22"/>
      <c r="J2" s="33"/>
      <c r="K2" s="31"/>
      <c r="L2" s="37"/>
      <c r="M2" s="31"/>
      <c r="N2" s="31"/>
    </row>
    <row r="3" spans="1:14">
      <c r="A3" s="31"/>
      <c r="B3" s="22"/>
      <c r="C3" s="22"/>
      <c r="D3" s="32"/>
      <c r="E3" s="32"/>
      <c r="F3" s="32"/>
      <c r="G3" s="22"/>
      <c r="H3" s="22"/>
      <c r="I3" s="22"/>
      <c r="J3" s="22"/>
      <c r="K3" s="31"/>
      <c r="L3" s="31"/>
      <c r="M3" s="31"/>
      <c r="N3" s="31"/>
    </row>
    <row r="4" spans="1:14">
      <c r="A4" s="21"/>
      <c r="B4" s="22"/>
      <c r="C4" s="22"/>
      <c r="D4" s="32"/>
      <c r="E4" s="32"/>
      <c r="F4" s="32"/>
      <c r="G4" s="22"/>
      <c r="H4" s="22"/>
      <c r="I4" s="22"/>
      <c r="J4" s="22"/>
      <c r="K4" s="31"/>
      <c r="L4" s="31"/>
      <c r="M4" s="31"/>
      <c r="N4" s="31"/>
    </row>
    <row r="5" spans="1:14">
      <c r="A5" s="21" t="s">
        <v>54</v>
      </c>
      <c r="B5" s="22"/>
      <c r="C5" s="22"/>
      <c r="D5" s="32"/>
      <c r="E5" s="32"/>
      <c r="F5" s="32"/>
      <c r="G5" s="22"/>
      <c r="H5" s="22"/>
      <c r="I5" s="22"/>
      <c r="J5" s="22"/>
      <c r="K5" s="31"/>
      <c r="L5" s="31"/>
      <c r="M5" s="31"/>
      <c r="N5" s="31"/>
    </row>
    <row r="6" spans="1:14">
      <c r="A6" s="65" t="s">
        <v>53</v>
      </c>
      <c r="B6" s="65"/>
      <c r="C6" s="65"/>
      <c r="D6" s="32"/>
      <c r="E6" s="32"/>
      <c r="F6" s="32"/>
      <c r="G6" s="22"/>
      <c r="H6" s="22"/>
      <c r="I6" s="22"/>
      <c r="J6" s="22"/>
      <c r="K6" s="31"/>
      <c r="L6" s="31"/>
      <c r="M6" s="31"/>
      <c r="N6" s="31"/>
    </row>
    <row r="7" spans="1:14">
      <c r="A7" s="65" t="s">
        <v>49</v>
      </c>
      <c r="B7" s="65"/>
      <c r="C7" s="65"/>
      <c r="D7" s="65"/>
      <c r="E7" s="65"/>
      <c r="F7" s="65"/>
      <c r="G7" s="65"/>
      <c r="H7" s="22"/>
      <c r="I7" s="22"/>
      <c r="J7" s="22"/>
      <c r="K7" s="31"/>
      <c r="L7" s="31"/>
      <c r="M7" s="31"/>
      <c r="N7" s="31"/>
    </row>
    <row r="8" spans="1:14">
      <c r="A8" s="21" t="s">
        <v>60</v>
      </c>
      <c r="B8" s="22"/>
      <c r="C8" s="22"/>
      <c r="D8" s="32"/>
      <c r="E8" s="32"/>
      <c r="F8" s="32"/>
      <c r="G8" s="22"/>
      <c r="H8" s="22"/>
      <c r="I8" s="22"/>
      <c r="J8" s="22"/>
      <c r="K8" s="31"/>
      <c r="L8" s="31"/>
      <c r="M8" s="31"/>
      <c r="N8" s="31"/>
    </row>
    <row r="9" spans="1:14">
      <c r="A9" s="34"/>
      <c r="B9" s="34"/>
      <c r="C9" s="34"/>
      <c r="D9" s="34"/>
      <c r="E9" s="34"/>
      <c r="F9" s="34"/>
      <c r="G9" s="34"/>
      <c r="H9" s="34"/>
      <c r="I9" s="34"/>
      <c r="J9" s="34"/>
      <c r="K9" s="31"/>
      <c r="L9" s="31"/>
      <c r="M9" s="31"/>
      <c r="N9" s="31"/>
    </row>
    <row r="10" spans="1:14">
      <c r="A10" s="66" t="s">
        <v>35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31"/>
      <c r="M10" s="31"/>
      <c r="N10" s="31"/>
    </row>
    <row r="11" spans="1:14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</sheetData>
  <mergeCells count="3">
    <mergeCell ref="A6:C6"/>
    <mergeCell ref="A7:G7"/>
    <mergeCell ref="A10:K10"/>
  </mergeCells>
  <phoneticPr fontId="11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="90" zoomScaleNormal="90" zoomScalePageLayoutView="90" workbookViewId="0">
      <pane xSplit="2" ySplit="4" topLeftCell="C5" activePane="bottomRight" state="frozenSplit"/>
      <selection pane="topRight" activeCell="E1" sqref="E1"/>
      <selection pane="bottomLeft" activeCell="A3" sqref="A3"/>
      <selection pane="bottomRight" activeCell="C13" sqref="C13:C18"/>
    </sheetView>
  </sheetViews>
  <sheetFormatPr defaultColWidth="8.85546875" defaultRowHeight="15"/>
  <cols>
    <col min="1" max="1" width="25.28515625" customWidth="1"/>
    <col min="2" max="2" width="17" customWidth="1"/>
    <col min="3" max="3" width="11.85546875" style="20" customWidth="1"/>
    <col min="4" max="4" width="14.28515625" style="20" customWidth="1"/>
    <col min="5" max="5" width="12.7109375" customWidth="1"/>
    <col min="6" max="6" width="11.85546875" customWidth="1"/>
    <col min="7" max="7" width="14.7109375" customWidth="1"/>
    <col min="8" max="8" width="11.28515625" customWidth="1"/>
    <col min="9" max="9" width="10.42578125" customWidth="1"/>
    <col min="10" max="10" width="10.28515625" customWidth="1"/>
    <col min="11" max="11" width="10.140625" customWidth="1"/>
  </cols>
  <sheetData>
    <row r="1" spans="1:15" ht="16.5" customHeight="1">
      <c r="A1" s="69" t="s">
        <v>15</v>
      </c>
      <c r="B1" s="70"/>
      <c r="C1" s="7" t="s">
        <v>61</v>
      </c>
      <c r="D1" s="7" t="s">
        <v>55</v>
      </c>
      <c r="E1" s="7" t="s">
        <v>56</v>
      </c>
      <c r="F1" s="7" t="s">
        <v>10</v>
      </c>
      <c r="G1" s="7" t="s">
        <v>11</v>
      </c>
      <c r="H1" s="7" t="s">
        <v>12</v>
      </c>
      <c r="I1" s="7" t="s">
        <v>13</v>
      </c>
      <c r="J1" s="73" t="s">
        <v>2</v>
      </c>
      <c r="K1" s="73" t="s">
        <v>3</v>
      </c>
      <c r="L1" s="67" t="s">
        <v>4</v>
      </c>
    </row>
    <row r="2" spans="1:15" ht="18" customHeight="1">
      <c r="A2" s="71"/>
      <c r="B2" s="72"/>
      <c r="C2" s="8" t="s">
        <v>57</v>
      </c>
      <c r="D2" s="8" t="s">
        <v>57</v>
      </c>
      <c r="E2" s="8" t="s">
        <v>57</v>
      </c>
      <c r="F2" s="8" t="s">
        <v>57</v>
      </c>
      <c r="G2" s="8" t="s">
        <v>57</v>
      </c>
      <c r="H2" s="8" t="s">
        <v>57</v>
      </c>
      <c r="I2" s="8" t="s">
        <v>57</v>
      </c>
      <c r="J2" s="74"/>
      <c r="K2" s="74"/>
      <c r="L2" s="68"/>
    </row>
    <row r="3" spans="1:15" ht="13.5" customHeight="1">
      <c r="A3" s="84" t="s">
        <v>9</v>
      </c>
      <c r="B3" s="84" t="s">
        <v>20</v>
      </c>
      <c r="C3" s="87" t="s">
        <v>6</v>
      </c>
      <c r="D3" s="88" t="s">
        <v>6</v>
      </c>
      <c r="E3" s="75" t="s">
        <v>6</v>
      </c>
      <c r="F3" s="79" t="s">
        <v>6</v>
      </c>
      <c r="G3" s="75" t="s">
        <v>6</v>
      </c>
      <c r="H3" s="75" t="s">
        <v>6</v>
      </c>
      <c r="I3" s="80" t="s">
        <v>6</v>
      </c>
      <c r="J3" s="75" t="s">
        <v>6</v>
      </c>
      <c r="K3" s="75" t="s">
        <v>6</v>
      </c>
      <c r="L3" s="77" t="s">
        <v>6</v>
      </c>
    </row>
    <row r="4" spans="1:15" ht="32.25" customHeight="1" thickBot="1">
      <c r="A4" s="85"/>
      <c r="B4" s="85"/>
      <c r="C4" s="88"/>
      <c r="D4" s="89"/>
      <c r="E4" s="76"/>
      <c r="F4" s="75"/>
      <c r="G4" s="86"/>
      <c r="H4" s="76"/>
      <c r="I4" s="81"/>
      <c r="J4" s="76"/>
      <c r="K4" s="76"/>
      <c r="L4" s="78"/>
    </row>
    <row r="5" spans="1:15" ht="32.25" customHeight="1" thickBot="1">
      <c r="A5" s="82" t="s">
        <v>18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3"/>
    </row>
    <row r="6" spans="1:15" ht="17.100000000000001" customHeight="1" thickBot="1">
      <c r="A6" s="41" t="s">
        <v>21</v>
      </c>
      <c r="B6" s="42" t="s">
        <v>58</v>
      </c>
      <c r="C6" s="18">
        <v>14</v>
      </c>
      <c r="D6" s="23"/>
      <c r="E6" s="23"/>
      <c r="F6" s="13"/>
      <c r="G6" s="13"/>
      <c r="H6" s="25"/>
      <c r="I6" s="9"/>
      <c r="J6" s="13" t="e">
        <f>STDEV(C6:I6)</f>
        <v>#DIV/0!</v>
      </c>
      <c r="K6" s="18">
        <f>MAX(C6:I6)-MIN(C6:I6)</f>
        <v>0</v>
      </c>
      <c r="L6" s="14">
        <f>AVERAGE(C6:I6)</f>
        <v>14</v>
      </c>
      <c r="N6" s="28"/>
      <c r="O6" s="29"/>
    </row>
    <row r="7" spans="1:15" ht="17.100000000000001" customHeight="1" thickBot="1">
      <c r="A7" s="43" t="s">
        <v>36</v>
      </c>
      <c r="B7" s="44" t="s">
        <v>59</v>
      </c>
      <c r="C7" s="18">
        <v>10.9</v>
      </c>
      <c r="D7" s="24"/>
      <c r="E7" s="24"/>
      <c r="F7" s="53"/>
      <c r="G7" s="15"/>
      <c r="H7" s="26"/>
      <c r="I7" s="10"/>
      <c r="J7" s="13" t="e">
        <f t="shared" ref="J7:J10" si="0">STDEV(C7:I7)</f>
        <v>#DIV/0!</v>
      </c>
      <c r="K7" s="18">
        <f t="shared" ref="K7:K10" si="1">MAX(C7:I7)-MIN(C7:I7)</f>
        <v>0</v>
      </c>
      <c r="L7" s="14">
        <f t="shared" ref="L7:L10" si="2">AVERAGE(C7:I7)</f>
        <v>10.9</v>
      </c>
      <c r="N7" s="28"/>
      <c r="O7" s="29"/>
    </row>
    <row r="8" spans="1:15" ht="17.100000000000001" customHeight="1" thickBot="1">
      <c r="A8" s="41" t="s">
        <v>25</v>
      </c>
      <c r="B8" s="45" t="s">
        <v>22</v>
      </c>
      <c r="C8" s="18">
        <v>14.2</v>
      </c>
      <c r="D8" s="24"/>
      <c r="E8" s="24"/>
      <c r="F8" s="56"/>
      <c r="G8" s="15"/>
      <c r="H8" s="26"/>
      <c r="I8" s="10"/>
      <c r="J8" s="13" t="e">
        <f t="shared" si="0"/>
        <v>#DIV/0!</v>
      </c>
      <c r="K8" s="18">
        <f t="shared" si="1"/>
        <v>0</v>
      </c>
      <c r="L8" s="14">
        <f t="shared" si="2"/>
        <v>14.2</v>
      </c>
      <c r="N8" s="28"/>
      <c r="O8" s="29"/>
    </row>
    <row r="9" spans="1:15" ht="17.100000000000001" customHeight="1" thickBot="1">
      <c r="A9" s="46" t="s">
        <v>19</v>
      </c>
      <c r="B9" s="44" t="s">
        <v>59</v>
      </c>
      <c r="C9" s="18">
        <v>10.9</v>
      </c>
      <c r="D9" s="24"/>
      <c r="E9" s="24"/>
      <c r="F9" s="56"/>
      <c r="G9" s="38"/>
      <c r="H9" s="39"/>
      <c r="I9" s="40"/>
      <c r="J9" s="13" t="e">
        <f t="shared" si="0"/>
        <v>#DIV/0!</v>
      </c>
      <c r="K9" s="18">
        <f t="shared" si="1"/>
        <v>0</v>
      </c>
      <c r="L9" s="14">
        <f t="shared" si="2"/>
        <v>10.9</v>
      </c>
      <c r="N9" s="28"/>
      <c r="O9" s="29"/>
    </row>
    <row r="10" spans="1:15" ht="17.100000000000001" customHeight="1" thickBot="1">
      <c r="A10" s="41" t="s">
        <v>23</v>
      </c>
      <c r="B10" s="42" t="s">
        <v>24</v>
      </c>
      <c r="C10" s="18">
        <v>14.2</v>
      </c>
      <c r="D10" s="23"/>
      <c r="E10" s="23"/>
      <c r="F10" s="55"/>
      <c r="G10" s="13"/>
      <c r="H10" s="25"/>
      <c r="I10" s="9"/>
      <c r="J10" s="13" t="e">
        <f t="shared" si="0"/>
        <v>#DIV/0!</v>
      </c>
      <c r="K10" s="18">
        <f t="shared" si="1"/>
        <v>0</v>
      </c>
      <c r="L10" s="14">
        <f t="shared" si="2"/>
        <v>14.2</v>
      </c>
      <c r="N10" s="30"/>
      <c r="O10" s="29"/>
    </row>
    <row r="11" spans="1:15" ht="17.100000000000001" customHeight="1">
      <c r="A11" s="43" t="s">
        <v>19</v>
      </c>
      <c r="B11" s="44" t="s">
        <v>59</v>
      </c>
      <c r="C11" s="18">
        <v>10.9</v>
      </c>
      <c r="D11" s="24"/>
      <c r="E11" s="24"/>
      <c r="F11" s="57"/>
      <c r="G11" s="15"/>
      <c r="H11" s="26"/>
      <c r="I11" s="10"/>
      <c r="J11" s="13" t="e">
        <f t="shared" ref="J11:J18" si="3">STDEV(C11:I11)</f>
        <v>#DIV/0!</v>
      </c>
      <c r="K11" s="18">
        <f t="shared" ref="K11:K18" si="4">MAX(C11:I11)-MIN(C11:I11)</f>
        <v>0</v>
      </c>
      <c r="L11" s="14">
        <f t="shared" ref="L11:L18" si="5">AVERAGE(C11:I11)</f>
        <v>10.9</v>
      </c>
      <c r="N11" s="30"/>
      <c r="O11" s="29"/>
    </row>
    <row r="12" spans="1:15" ht="36" customHeight="1" thickBot="1">
      <c r="A12" s="82" t="s">
        <v>28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3"/>
      <c r="N12" s="30"/>
      <c r="O12" s="29"/>
    </row>
    <row r="13" spans="1:15" ht="17.100000000000001" customHeight="1" thickBot="1">
      <c r="A13" s="41" t="s">
        <v>21</v>
      </c>
      <c r="B13" s="44" t="s">
        <v>59</v>
      </c>
      <c r="C13" s="18">
        <v>10.9</v>
      </c>
      <c r="D13" s="23"/>
      <c r="E13" s="23"/>
      <c r="F13" s="13"/>
      <c r="G13" s="13"/>
      <c r="H13" s="25"/>
      <c r="I13" s="9"/>
      <c r="J13" s="13" t="e">
        <f t="shared" si="3"/>
        <v>#DIV/0!</v>
      </c>
      <c r="K13" s="18">
        <f t="shared" si="4"/>
        <v>0</v>
      </c>
      <c r="L13" s="14">
        <f t="shared" si="5"/>
        <v>10.9</v>
      </c>
      <c r="N13" s="30"/>
      <c r="O13" s="29"/>
    </row>
    <row r="14" spans="1:15" ht="17.100000000000001" customHeight="1" thickBot="1">
      <c r="A14" s="43" t="s">
        <v>19</v>
      </c>
      <c r="B14" s="42" t="s">
        <v>58</v>
      </c>
      <c r="C14" s="18">
        <v>14</v>
      </c>
      <c r="D14" s="24"/>
      <c r="E14" s="24"/>
      <c r="F14" s="53"/>
      <c r="G14" s="15"/>
      <c r="H14" s="26"/>
      <c r="I14" s="10"/>
      <c r="J14" s="13" t="e">
        <f t="shared" si="3"/>
        <v>#DIV/0!</v>
      </c>
      <c r="K14" s="18">
        <f t="shared" si="4"/>
        <v>0</v>
      </c>
      <c r="L14" s="14">
        <f t="shared" si="5"/>
        <v>14</v>
      </c>
      <c r="N14" s="30"/>
      <c r="O14" s="29"/>
    </row>
    <row r="15" spans="1:15" ht="17.100000000000001" customHeight="1" thickBot="1">
      <c r="A15" s="41" t="s">
        <v>26</v>
      </c>
      <c r="B15" s="44" t="s">
        <v>59</v>
      </c>
      <c r="C15" s="18">
        <v>10.9</v>
      </c>
      <c r="D15" s="24"/>
      <c r="E15" s="24"/>
      <c r="F15" s="56"/>
      <c r="G15" s="15"/>
      <c r="H15" s="26"/>
      <c r="I15" s="10"/>
      <c r="J15" s="13" t="e">
        <f t="shared" si="3"/>
        <v>#DIV/0!</v>
      </c>
      <c r="K15" s="18">
        <f t="shared" si="4"/>
        <v>0</v>
      </c>
      <c r="L15" s="14">
        <f t="shared" si="5"/>
        <v>10.9</v>
      </c>
      <c r="N15" s="30"/>
      <c r="O15" s="29"/>
    </row>
    <row r="16" spans="1:15" ht="17.100000000000001" customHeight="1" thickBot="1">
      <c r="A16" s="46" t="s">
        <v>29</v>
      </c>
      <c r="B16" s="45" t="s">
        <v>22</v>
      </c>
      <c r="C16" s="18">
        <v>14.2</v>
      </c>
      <c r="D16" s="24"/>
      <c r="E16" s="24"/>
      <c r="F16" s="53"/>
      <c r="G16" s="16"/>
      <c r="H16" s="27"/>
      <c r="I16" s="11"/>
      <c r="J16" s="13" t="e">
        <f t="shared" si="3"/>
        <v>#DIV/0!</v>
      </c>
      <c r="K16" s="18">
        <f t="shared" si="4"/>
        <v>0</v>
      </c>
      <c r="L16" s="14">
        <f t="shared" si="5"/>
        <v>14.2</v>
      </c>
      <c r="N16" s="30"/>
      <c r="O16" s="29"/>
    </row>
    <row r="17" spans="1:15" ht="17.100000000000001" customHeight="1" thickBot="1">
      <c r="A17" s="41" t="s">
        <v>26</v>
      </c>
      <c r="B17" s="44" t="s">
        <v>59</v>
      </c>
      <c r="C17" s="18">
        <v>10.9</v>
      </c>
      <c r="D17" s="24"/>
      <c r="E17" s="24"/>
      <c r="F17" s="53"/>
      <c r="G17" s="15"/>
      <c r="H17" s="26"/>
      <c r="I17" s="10"/>
      <c r="J17" s="13" t="e">
        <f t="shared" si="3"/>
        <v>#DIV/0!</v>
      </c>
      <c r="K17" s="18">
        <f t="shared" si="4"/>
        <v>0</v>
      </c>
      <c r="L17" s="14">
        <f t="shared" si="5"/>
        <v>10.9</v>
      </c>
      <c r="N17" s="30"/>
      <c r="O17" s="29"/>
    </row>
    <row r="18" spans="1:15" ht="17.100000000000001" customHeight="1">
      <c r="A18" s="43" t="s">
        <v>30</v>
      </c>
      <c r="B18" s="42" t="s">
        <v>31</v>
      </c>
      <c r="C18" s="18">
        <v>14.2</v>
      </c>
      <c r="D18" s="24"/>
      <c r="E18" s="24"/>
      <c r="F18" s="53"/>
      <c r="G18" s="15"/>
      <c r="H18" s="26"/>
      <c r="I18" s="10"/>
      <c r="J18" s="13" t="e">
        <f t="shared" si="3"/>
        <v>#DIV/0!</v>
      </c>
      <c r="K18" s="18">
        <f t="shared" si="4"/>
        <v>0</v>
      </c>
      <c r="L18" s="14">
        <f t="shared" si="5"/>
        <v>14.2</v>
      </c>
      <c r="N18" s="30"/>
      <c r="O18" s="29"/>
    </row>
    <row r="19" spans="1:15">
      <c r="A19" s="1"/>
      <c r="B19" s="12"/>
      <c r="C19" s="19"/>
      <c r="D19" s="19"/>
      <c r="E19" s="12"/>
      <c r="F19" s="12"/>
      <c r="G19" s="12"/>
      <c r="H19" s="12"/>
      <c r="I19" s="12"/>
      <c r="J19" s="12"/>
      <c r="K19" s="12"/>
      <c r="N19" s="28"/>
      <c r="O19" s="29"/>
    </row>
  </sheetData>
  <mergeCells count="18">
    <mergeCell ref="A5:L5"/>
    <mergeCell ref="A12:L12"/>
    <mergeCell ref="A3:A4"/>
    <mergeCell ref="G3:G4"/>
    <mergeCell ref="C3:C4"/>
    <mergeCell ref="H3:H4"/>
    <mergeCell ref="K3:K4"/>
    <mergeCell ref="B3:B4"/>
    <mergeCell ref="D3:D4"/>
    <mergeCell ref="E3:E4"/>
    <mergeCell ref="L1:L2"/>
    <mergeCell ref="A1:B2"/>
    <mergeCell ref="J1:J2"/>
    <mergeCell ref="J3:J4"/>
    <mergeCell ref="K1:K2"/>
    <mergeCell ref="L3:L4"/>
    <mergeCell ref="F3:F4"/>
    <mergeCell ref="I3:I4"/>
  </mergeCells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90" zoomScaleNormal="90" zoomScalePageLayoutView="90" workbookViewId="0">
      <pane ySplit="4" topLeftCell="A5" activePane="bottomLeft" state="frozenSplit"/>
      <selection pane="bottomLeft" activeCell="G20" sqref="G20"/>
    </sheetView>
  </sheetViews>
  <sheetFormatPr defaultColWidth="8.85546875" defaultRowHeight="15"/>
  <cols>
    <col min="1" max="1" width="22.42578125" customWidth="1"/>
    <col min="2" max="2" width="17.7109375" customWidth="1"/>
    <col min="3" max="3" width="11.42578125" customWidth="1"/>
    <col min="4" max="4" width="14" customWidth="1"/>
    <col min="5" max="5" width="11.7109375" customWidth="1"/>
    <col min="6" max="6" width="12.7109375" customWidth="1"/>
    <col min="7" max="7" width="14.42578125" customWidth="1"/>
    <col min="8" max="9" width="12.140625" customWidth="1"/>
    <col min="10" max="11" width="10.28515625" customWidth="1"/>
    <col min="12" max="12" width="10.42578125" customWidth="1"/>
    <col min="13" max="13" width="13.28515625" customWidth="1"/>
  </cols>
  <sheetData>
    <row r="1" spans="1:13" ht="15" customHeight="1">
      <c r="A1" s="69" t="s">
        <v>14</v>
      </c>
      <c r="B1" s="70"/>
      <c r="C1" s="7" t="s">
        <v>61</v>
      </c>
      <c r="D1" s="7" t="s">
        <v>55</v>
      </c>
      <c r="E1" s="7" t="s">
        <v>56</v>
      </c>
      <c r="F1" s="7" t="s">
        <v>10</v>
      </c>
      <c r="G1" s="7" t="s">
        <v>11</v>
      </c>
      <c r="H1" s="7" t="s">
        <v>12</v>
      </c>
      <c r="I1" s="7" t="s">
        <v>13</v>
      </c>
      <c r="J1" s="73" t="s">
        <v>7</v>
      </c>
      <c r="K1" s="73" t="s">
        <v>8</v>
      </c>
      <c r="L1" s="67" t="s">
        <v>50</v>
      </c>
      <c r="M1" s="90" t="s">
        <v>51</v>
      </c>
    </row>
    <row r="2" spans="1:13" ht="20.25" customHeight="1">
      <c r="A2" s="71"/>
      <c r="B2" s="72"/>
      <c r="C2" s="8" t="s">
        <v>57</v>
      </c>
      <c r="D2" s="8" t="s">
        <v>57</v>
      </c>
      <c r="E2" s="8" t="s">
        <v>57</v>
      </c>
      <c r="F2" s="8" t="s">
        <v>57</v>
      </c>
      <c r="G2" s="8" t="s">
        <v>57</v>
      </c>
      <c r="H2" s="8" t="s">
        <v>57</v>
      </c>
      <c r="I2" s="8" t="s">
        <v>57</v>
      </c>
      <c r="J2" s="74"/>
      <c r="K2" s="74"/>
      <c r="L2" s="68"/>
      <c r="M2" s="91"/>
    </row>
    <row r="3" spans="1:13" ht="13.5" customHeight="1">
      <c r="A3" s="84" t="s">
        <v>9</v>
      </c>
      <c r="B3" s="84" t="s">
        <v>5</v>
      </c>
      <c r="C3" s="87" t="s">
        <v>6</v>
      </c>
      <c r="D3" s="88" t="s">
        <v>6</v>
      </c>
      <c r="E3" s="75" t="s">
        <v>6</v>
      </c>
      <c r="F3" s="79" t="s">
        <v>6</v>
      </c>
      <c r="G3" s="75" t="s">
        <v>6</v>
      </c>
      <c r="H3" s="75" t="s">
        <v>6</v>
      </c>
      <c r="I3" s="80" t="s">
        <v>6</v>
      </c>
      <c r="J3" s="75" t="s">
        <v>6</v>
      </c>
      <c r="K3" s="75" t="s">
        <v>6</v>
      </c>
      <c r="L3" s="77" t="s">
        <v>6</v>
      </c>
      <c r="M3" s="92" t="s">
        <v>6</v>
      </c>
    </row>
    <row r="4" spans="1:13" ht="35.25" customHeight="1" thickBot="1">
      <c r="A4" s="85"/>
      <c r="B4" s="85"/>
      <c r="C4" s="88"/>
      <c r="D4" s="89"/>
      <c r="E4" s="76"/>
      <c r="F4" s="75"/>
      <c r="G4" s="86"/>
      <c r="H4" s="76"/>
      <c r="I4" s="81"/>
      <c r="J4" s="76"/>
      <c r="K4" s="76"/>
      <c r="L4" s="78"/>
      <c r="M4" s="93"/>
    </row>
    <row r="5" spans="1:13" ht="35.25" customHeight="1" thickBot="1">
      <c r="A5" s="82" t="s">
        <v>27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3"/>
      <c r="M5" s="58"/>
    </row>
    <row r="6" spans="1:13" ht="17.100000000000001" customHeight="1" thickBot="1">
      <c r="A6" s="41" t="s">
        <v>21</v>
      </c>
      <c r="B6" s="42" t="s">
        <v>58</v>
      </c>
      <c r="C6" s="18">
        <v>15</v>
      </c>
      <c r="D6" s="51"/>
      <c r="E6" s="52"/>
      <c r="F6" s="13"/>
      <c r="G6" s="13"/>
      <c r="H6" s="25"/>
      <c r="I6" s="9"/>
      <c r="J6" s="13" t="e">
        <f>STDEV(C6:I6)</f>
        <v>#DIV/0!</v>
      </c>
      <c r="K6" s="18">
        <f>MAX(C6:I6)-MIN(C6:I6)</f>
        <v>0</v>
      </c>
      <c r="L6" s="14">
        <f>AVERAGE(C6:I6)</f>
        <v>15</v>
      </c>
      <c r="M6" s="14">
        <f>L6+0.8</f>
        <v>15.8</v>
      </c>
    </row>
    <row r="7" spans="1:13" ht="17.100000000000001" customHeight="1" thickBot="1">
      <c r="A7" s="43" t="s">
        <v>19</v>
      </c>
      <c r="B7" s="44" t="s">
        <v>59</v>
      </c>
      <c r="C7" s="18">
        <v>11.9</v>
      </c>
      <c r="D7" s="51"/>
      <c r="E7" s="55"/>
      <c r="F7" s="15"/>
      <c r="G7" s="15"/>
      <c r="H7" s="26"/>
      <c r="I7" s="10"/>
      <c r="J7" s="13" t="e">
        <f t="shared" ref="J7:J18" si="0">STDEV(C7:I7)</f>
        <v>#DIV/0!</v>
      </c>
      <c r="K7" s="18">
        <f t="shared" ref="K7:K18" si="1">MAX(C7:I7)-MIN(C7:I7)</f>
        <v>0</v>
      </c>
      <c r="L7" s="14">
        <f t="shared" ref="L7:L18" si="2">AVERAGE(C7:I7)</f>
        <v>11.9</v>
      </c>
      <c r="M7" s="14">
        <f t="shared" ref="M7:M11" si="3">L7+0.8</f>
        <v>12.700000000000001</v>
      </c>
    </row>
    <row r="8" spans="1:13" ht="17.100000000000001" customHeight="1" thickBot="1">
      <c r="A8" s="41" t="s">
        <v>25</v>
      </c>
      <c r="B8" s="45" t="s">
        <v>22</v>
      </c>
      <c r="C8" s="18">
        <v>15.2</v>
      </c>
      <c r="D8" s="51"/>
      <c r="E8" s="54"/>
      <c r="F8" s="15"/>
      <c r="G8" s="15"/>
      <c r="H8" s="26"/>
      <c r="I8" s="10"/>
      <c r="J8" s="13" t="e">
        <f t="shared" si="0"/>
        <v>#DIV/0!</v>
      </c>
      <c r="K8" s="18">
        <f t="shared" si="1"/>
        <v>0</v>
      </c>
      <c r="L8" s="14">
        <f t="shared" si="2"/>
        <v>15.2</v>
      </c>
      <c r="M8" s="14">
        <f t="shared" si="3"/>
        <v>16</v>
      </c>
    </row>
    <row r="9" spans="1:13" ht="17.100000000000001" customHeight="1" thickBot="1">
      <c r="A9" s="46" t="s">
        <v>19</v>
      </c>
      <c r="B9" s="44" t="s">
        <v>59</v>
      </c>
      <c r="C9" s="18">
        <v>11.9</v>
      </c>
      <c r="D9" s="51"/>
      <c r="E9" s="54"/>
      <c r="F9" s="38"/>
      <c r="G9" s="38"/>
      <c r="H9" s="39"/>
      <c r="I9" s="40"/>
      <c r="J9" s="13" t="e">
        <f t="shared" ref="J9" si="4">STDEV(C9:I9)</f>
        <v>#DIV/0!</v>
      </c>
      <c r="K9" s="18">
        <f t="shared" ref="K9" si="5">MAX(C9:I9)-MIN(C9:I9)</f>
        <v>0</v>
      </c>
      <c r="L9" s="14">
        <f t="shared" ref="L9" si="6">AVERAGE(C9:I9)</f>
        <v>11.9</v>
      </c>
      <c r="M9" s="14">
        <f t="shared" si="3"/>
        <v>12.700000000000001</v>
      </c>
    </row>
    <row r="10" spans="1:13" ht="17.100000000000001" customHeight="1" thickBot="1">
      <c r="A10" s="41" t="s">
        <v>23</v>
      </c>
      <c r="B10" s="42" t="s">
        <v>24</v>
      </c>
      <c r="C10" s="18">
        <v>15.2</v>
      </c>
      <c r="D10" s="51"/>
      <c r="E10" s="55"/>
      <c r="F10" s="13"/>
      <c r="G10" s="13"/>
      <c r="H10" s="25"/>
      <c r="I10" s="9"/>
      <c r="J10" s="13" t="e">
        <f t="shared" si="0"/>
        <v>#DIV/0!</v>
      </c>
      <c r="K10" s="18">
        <f t="shared" si="1"/>
        <v>0</v>
      </c>
      <c r="L10" s="14">
        <f t="shared" si="2"/>
        <v>15.2</v>
      </c>
      <c r="M10" s="14">
        <f t="shared" si="3"/>
        <v>16</v>
      </c>
    </row>
    <row r="11" spans="1:13" ht="17.100000000000001" customHeight="1">
      <c r="A11" s="43" t="s">
        <v>19</v>
      </c>
      <c r="B11" s="44" t="s">
        <v>59</v>
      </c>
      <c r="C11" s="18">
        <v>11.9</v>
      </c>
      <c r="D11" s="51"/>
      <c r="E11" s="55"/>
      <c r="F11" s="15"/>
      <c r="G11" s="15"/>
      <c r="H11" s="26"/>
      <c r="I11" s="10"/>
      <c r="J11" s="13" t="e">
        <f t="shared" si="0"/>
        <v>#DIV/0!</v>
      </c>
      <c r="K11" s="18">
        <f t="shared" si="1"/>
        <v>0</v>
      </c>
      <c r="L11" s="14">
        <f t="shared" si="2"/>
        <v>11.9</v>
      </c>
      <c r="M11" s="14">
        <f t="shared" si="3"/>
        <v>12.700000000000001</v>
      </c>
    </row>
    <row r="12" spans="1:13" ht="17.100000000000001" customHeight="1" thickBot="1">
      <c r="A12" s="82" t="s">
        <v>28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3"/>
      <c r="M12" s="58"/>
    </row>
    <row r="13" spans="1:13" ht="17.100000000000001" customHeight="1" thickBot="1">
      <c r="A13" s="41" t="s">
        <v>21</v>
      </c>
      <c r="B13" s="44" t="s">
        <v>59</v>
      </c>
      <c r="C13" s="18">
        <v>11.9</v>
      </c>
      <c r="D13" s="51"/>
      <c r="E13" s="52"/>
      <c r="F13" s="13"/>
      <c r="G13" s="13"/>
      <c r="H13" s="25"/>
      <c r="I13" s="9"/>
      <c r="J13" s="13" t="e">
        <f t="shared" si="0"/>
        <v>#DIV/0!</v>
      </c>
      <c r="K13" s="18">
        <f t="shared" si="1"/>
        <v>0</v>
      </c>
      <c r="L13" s="14">
        <f t="shared" si="2"/>
        <v>11.9</v>
      </c>
      <c r="M13" s="14">
        <f t="shared" ref="M13:M18" si="7">L13+0.8</f>
        <v>12.700000000000001</v>
      </c>
    </row>
    <row r="14" spans="1:13" ht="17.100000000000001" customHeight="1" thickBot="1">
      <c r="A14" s="43" t="s">
        <v>19</v>
      </c>
      <c r="B14" s="42" t="s">
        <v>58</v>
      </c>
      <c r="C14" s="18">
        <v>15</v>
      </c>
      <c r="D14" s="51"/>
      <c r="E14" s="54"/>
      <c r="F14" s="15"/>
      <c r="G14" s="15"/>
      <c r="H14" s="26"/>
      <c r="I14" s="10"/>
      <c r="J14" s="13" t="e">
        <f t="shared" si="0"/>
        <v>#DIV/0!</v>
      </c>
      <c r="K14" s="18">
        <f t="shared" si="1"/>
        <v>0</v>
      </c>
      <c r="L14" s="14">
        <f t="shared" si="2"/>
        <v>15</v>
      </c>
      <c r="M14" s="14">
        <f t="shared" si="7"/>
        <v>15.8</v>
      </c>
    </row>
    <row r="15" spans="1:13" ht="17.100000000000001" customHeight="1" thickBot="1">
      <c r="A15" s="41" t="s">
        <v>26</v>
      </c>
      <c r="B15" s="44" t="s">
        <v>59</v>
      </c>
      <c r="C15" s="18">
        <v>11.9</v>
      </c>
      <c r="D15" s="51"/>
      <c r="E15" s="54"/>
      <c r="F15" s="15"/>
      <c r="G15" s="15"/>
      <c r="H15" s="26"/>
      <c r="I15" s="10"/>
      <c r="J15" s="13" t="e">
        <f t="shared" si="0"/>
        <v>#DIV/0!</v>
      </c>
      <c r="K15" s="18">
        <f t="shared" si="1"/>
        <v>0</v>
      </c>
      <c r="L15" s="14">
        <f t="shared" si="2"/>
        <v>11.9</v>
      </c>
      <c r="M15" s="14">
        <f t="shared" si="7"/>
        <v>12.700000000000001</v>
      </c>
    </row>
    <row r="16" spans="1:13" ht="18" customHeight="1" thickBot="1">
      <c r="A16" s="46" t="s">
        <v>29</v>
      </c>
      <c r="B16" s="45" t="s">
        <v>22</v>
      </c>
      <c r="C16" s="18">
        <v>15.2</v>
      </c>
      <c r="D16" s="51"/>
      <c r="E16" s="54"/>
      <c r="F16" s="16"/>
      <c r="G16" s="16"/>
      <c r="H16" s="27"/>
      <c r="I16" s="11"/>
      <c r="J16" s="13" t="e">
        <f t="shared" si="0"/>
        <v>#DIV/0!</v>
      </c>
      <c r="K16" s="18">
        <f t="shared" si="1"/>
        <v>0</v>
      </c>
      <c r="L16" s="14">
        <f t="shared" si="2"/>
        <v>15.2</v>
      </c>
      <c r="M16" s="14">
        <f t="shared" si="7"/>
        <v>16</v>
      </c>
    </row>
    <row r="17" spans="1:13" ht="17.100000000000001" customHeight="1" thickBot="1">
      <c r="A17" s="41" t="s">
        <v>26</v>
      </c>
      <c r="B17" s="44" t="s">
        <v>59</v>
      </c>
      <c r="C17" s="18">
        <v>11.9</v>
      </c>
      <c r="D17" s="51"/>
      <c r="E17" s="54"/>
      <c r="F17" s="15"/>
      <c r="G17" s="15"/>
      <c r="H17" s="26"/>
      <c r="I17" s="10"/>
      <c r="J17" s="13" t="e">
        <f t="shared" si="0"/>
        <v>#DIV/0!</v>
      </c>
      <c r="K17" s="18">
        <f t="shared" si="1"/>
        <v>0</v>
      </c>
      <c r="L17" s="14">
        <f t="shared" si="2"/>
        <v>11.9</v>
      </c>
      <c r="M17" s="14">
        <f t="shared" si="7"/>
        <v>12.700000000000001</v>
      </c>
    </row>
    <row r="18" spans="1:13" ht="17.100000000000001" customHeight="1">
      <c r="A18" s="43" t="s">
        <v>30</v>
      </c>
      <c r="B18" s="42" t="s">
        <v>31</v>
      </c>
      <c r="C18" s="18">
        <v>15.2</v>
      </c>
      <c r="D18" s="51"/>
      <c r="E18" s="54"/>
      <c r="F18" s="15"/>
      <c r="G18" s="15"/>
      <c r="H18" s="26"/>
      <c r="I18" s="10"/>
      <c r="J18" s="13" t="e">
        <f t="shared" si="0"/>
        <v>#DIV/0!</v>
      </c>
      <c r="K18" s="18">
        <f t="shared" si="1"/>
        <v>0</v>
      </c>
      <c r="L18" s="14">
        <f t="shared" si="2"/>
        <v>15.2</v>
      </c>
      <c r="M18" s="14">
        <f t="shared" si="7"/>
        <v>16</v>
      </c>
    </row>
  </sheetData>
  <mergeCells count="20">
    <mergeCell ref="A12:L12"/>
    <mergeCell ref="C3:C4"/>
    <mergeCell ref="D3:D4"/>
    <mergeCell ref="E3:E4"/>
    <mergeCell ref="G3:G4"/>
    <mergeCell ref="H3:H4"/>
    <mergeCell ref="J3:J4"/>
    <mergeCell ref="A5:L5"/>
    <mergeCell ref="M1:M2"/>
    <mergeCell ref="M3:M4"/>
    <mergeCell ref="A1:B2"/>
    <mergeCell ref="A3:A4"/>
    <mergeCell ref="B3:B4"/>
    <mergeCell ref="J1:J2"/>
    <mergeCell ref="K1:K2"/>
    <mergeCell ref="L3:L4"/>
    <mergeCell ref="F3:F4"/>
    <mergeCell ref="L1:L2"/>
    <mergeCell ref="I3:I4"/>
    <mergeCell ref="K3:K4"/>
  </mergeCells>
  <phoneticPr fontId="10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workbookViewId="0">
      <pane xSplit="19" ySplit="2" topLeftCell="T12" activePane="bottomRight" state="frozenSplit"/>
      <selection pane="topRight" activeCell="D1" sqref="D1"/>
      <selection pane="bottomLeft" activeCell="A5" sqref="A5"/>
      <selection pane="bottomRight" activeCell="E35" sqref="E35"/>
    </sheetView>
  </sheetViews>
  <sheetFormatPr defaultColWidth="9" defaultRowHeight="14.25"/>
  <cols>
    <col min="1" max="1" width="14.28515625" style="1" customWidth="1"/>
    <col min="2" max="2" width="10.140625" style="2" customWidth="1"/>
    <col min="3" max="3" width="14" style="2" customWidth="1"/>
    <col min="4" max="4" width="11" style="2" customWidth="1"/>
    <col min="5" max="5" width="11.7109375" style="2" customWidth="1"/>
    <col min="6" max="6" width="15.85546875" style="2" customWidth="1"/>
    <col min="7" max="8" width="10.7109375" style="2" customWidth="1"/>
    <col min="9" max="9" width="9.85546875" style="1" customWidth="1"/>
    <col min="10" max="16384" width="9" style="1"/>
  </cols>
  <sheetData>
    <row r="1" spans="1:9" ht="15">
      <c r="A1" s="6" t="s">
        <v>0</v>
      </c>
      <c r="B1" s="7" t="s">
        <v>61</v>
      </c>
      <c r="C1" s="7" t="s">
        <v>55</v>
      </c>
      <c r="D1" s="7" t="s">
        <v>56</v>
      </c>
      <c r="E1" s="7" t="s">
        <v>10</v>
      </c>
      <c r="F1" s="7" t="s">
        <v>11</v>
      </c>
      <c r="G1" s="7" t="s">
        <v>12</v>
      </c>
      <c r="H1" s="7" t="s">
        <v>13</v>
      </c>
    </row>
    <row r="2" spans="1:9" ht="15">
      <c r="A2" s="6" t="s">
        <v>1</v>
      </c>
      <c r="B2" s="8" t="s">
        <v>57</v>
      </c>
      <c r="C2" s="8" t="s">
        <v>57</v>
      </c>
      <c r="D2" s="8" t="s">
        <v>57</v>
      </c>
      <c r="E2" s="8" t="s">
        <v>57</v>
      </c>
      <c r="F2" s="8" t="s">
        <v>57</v>
      </c>
      <c r="G2" s="8" t="s">
        <v>57</v>
      </c>
      <c r="H2" s="8" t="s">
        <v>57</v>
      </c>
    </row>
    <row r="4" spans="1:9" ht="39" customHeight="1">
      <c r="A4" s="94" t="s">
        <v>34</v>
      </c>
      <c r="B4" s="94"/>
      <c r="C4" s="94"/>
      <c r="D4" s="94"/>
      <c r="E4" s="94"/>
      <c r="F4" s="94"/>
      <c r="G4" s="94"/>
      <c r="H4" s="94"/>
    </row>
    <row r="5" spans="1:9" ht="15">
      <c r="A5" s="4" t="s">
        <v>37</v>
      </c>
    </row>
    <row r="6" spans="1:9" ht="26.25" customHeight="1">
      <c r="A6" s="3" t="s">
        <v>16</v>
      </c>
      <c r="I6" s="3" t="s">
        <v>52</v>
      </c>
    </row>
    <row r="8" spans="1:9" ht="15">
      <c r="A8" s="35">
        <v>5</v>
      </c>
      <c r="B8" s="64">
        <v>12.0992368</v>
      </c>
      <c r="H8" s="17"/>
    </row>
    <row r="9" spans="1:9" ht="15">
      <c r="A9" s="35">
        <v>6</v>
      </c>
      <c r="B9" s="64">
        <v>13.786969600000001</v>
      </c>
      <c r="H9"/>
    </row>
    <row r="10" spans="1:9" ht="15">
      <c r="A10" s="35">
        <v>7</v>
      </c>
      <c r="B10" s="64">
        <v>15.4747024</v>
      </c>
      <c r="H10"/>
    </row>
    <row r="11" spans="1:9" ht="15">
      <c r="A11" s="35">
        <v>8</v>
      </c>
      <c r="B11" s="64">
        <v>18.050849600000003</v>
      </c>
      <c r="C11" s="48"/>
      <c r="H11" s="47"/>
    </row>
    <row r="12" spans="1:9" ht="15">
      <c r="A12" s="35">
        <v>9</v>
      </c>
      <c r="B12" s="64">
        <v>20.626996800000001</v>
      </c>
      <c r="H12" s="47"/>
    </row>
    <row r="13" spans="1:9" ht="15">
      <c r="A13" s="35">
        <v>10</v>
      </c>
      <c r="B13" s="64">
        <v>21.7979728</v>
      </c>
      <c r="H13" s="47"/>
    </row>
    <row r="14" spans="1:9" ht="15">
      <c r="A14" s="35">
        <v>11</v>
      </c>
      <c r="B14" s="64">
        <v>22.9689488</v>
      </c>
      <c r="H14" s="47"/>
    </row>
    <row r="15" spans="1:9" ht="15">
      <c r="A15" s="35">
        <v>12</v>
      </c>
      <c r="B15" s="64">
        <v>24.591768800000001</v>
      </c>
      <c r="H15" s="47"/>
    </row>
    <row r="16" spans="1:9" ht="15">
      <c r="A16" s="35">
        <v>13</v>
      </c>
      <c r="B16" s="64">
        <v>26.214588800000001</v>
      </c>
      <c r="H16" s="47"/>
    </row>
    <row r="17" spans="1:8" ht="15">
      <c r="A17" s="35">
        <v>14</v>
      </c>
      <c r="B17" s="64">
        <v>32.536586399999997</v>
      </c>
      <c r="H17" s="17"/>
    </row>
    <row r="18" spans="1:8" ht="15">
      <c r="A18" s="35">
        <v>15</v>
      </c>
      <c r="B18" s="64">
        <v>38.858584</v>
      </c>
      <c r="H18" s="17"/>
    </row>
    <row r="19" spans="1:8" ht="15">
      <c r="A19" s="35">
        <v>16</v>
      </c>
      <c r="B19" s="64">
        <v>42.110588</v>
      </c>
    </row>
    <row r="20" spans="1:8" ht="15">
      <c r="A20" s="35">
        <v>17</v>
      </c>
      <c r="B20" s="64">
        <v>45.362591999999999</v>
      </c>
    </row>
    <row r="21" spans="1:8" ht="15">
      <c r="A21" s="35">
        <v>18</v>
      </c>
      <c r="B21" s="64">
        <v>45.571331200000003</v>
      </c>
    </row>
    <row r="22" spans="1:8">
      <c r="A22" s="35">
        <v>19</v>
      </c>
      <c r="B22" s="2">
        <v>45.7800704</v>
      </c>
    </row>
    <row r="23" spans="1:8">
      <c r="A23" s="35">
        <v>20</v>
      </c>
      <c r="B23" s="2">
        <v>45.7877072</v>
      </c>
    </row>
    <row r="24" spans="1:8" ht="15">
      <c r="A24" s="35">
        <v>21</v>
      </c>
      <c r="B24" s="2">
        <v>45.795344</v>
      </c>
      <c r="H24" s="17"/>
    </row>
    <row r="25" spans="1:8" ht="28.5">
      <c r="A25" s="36" t="s">
        <v>17</v>
      </c>
      <c r="B25" s="2">
        <v>14</v>
      </c>
    </row>
    <row r="27" spans="1:8" ht="15">
      <c r="A27" s="4" t="s">
        <v>39</v>
      </c>
    </row>
    <row r="28" spans="1:8">
      <c r="A28" s="3" t="s">
        <v>16</v>
      </c>
    </row>
    <row r="29" spans="1:8" ht="15">
      <c r="A29" s="4"/>
    </row>
    <row r="30" spans="1:8" ht="15">
      <c r="A30" s="35">
        <v>5</v>
      </c>
      <c r="B30" s="48">
        <v>3.9533167999999996</v>
      </c>
    </row>
    <row r="31" spans="1:8" ht="15">
      <c r="A31" s="35">
        <v>6</v>
      </c>
      <c r="B31" s="48">
        <v>4.5057119999999999</v>
      </c>
      <c r="H31" s="47"/>
    </row>
    <row r="32" spans="1:8" ht="15">
      <c r="A32" s="35">
        <v>7</v>
      </c>
      <c r="B32" s="48">
        <v>4.8086384000000004</v>
      </c>
      <c r="H32" s="47"/>
    </row>
    <row r="33" spans="1:8" ht="15">
      <c r="A33" s="35">
        <v>8</v>
      </c>
      <c r="B33" s="48">
        <v>5.1115648</v>
      </c>
      <c r="H33" s="47"/>
    </row>
    <row r="34" spans="1:8" ht="15">
      <c r="A34" s="35">
        <v>9</v>
      </c>
      <c r="B34" s="48">
        <v>5.4806767999999995</v>
      </c>
      <c r="H34" s="47"/>
    </row>
    <row r="35" spans="1:8" ht="15">
      <c r="A35" s="35">
        <v>10</v>
      </c>
      <c r="B35" s="48">
        <v>5.8497887999999998</v>
      </c>
      <c r="H35" s="47"/>
    </row>
    <row r="36" spans="1:8" ht="15">
      <c r="A36" s="35">
        <v>11</v>
      </c>
      <c r="B36" s="48">
        <v>7.2409591999999989</v>
      </c>
      <c r="H36" s="47"/>
    </row>
    <row r="37" spans="1:8" ht="15">
      <c r="A37" s="35">
        <v>12</v>
      </c>
      <c r="B37" s="48">
        <v>8.632129599999999</v>
      </c>
      <c r="C37" s="1"/>
      <c r="H37" s="47"/>
    </row>
    <row r="38" spans="1:8" ht="15">
      <c r="A38" s="35">
        <v>13</v>
      </c>
      <c r="B38" s="48">
        <v>9.3398063999999987</v>
      </c>
      <c r="C38" s="1"/>
      <c r="H38" s="47"/>
    </row>
    <row r="39" spans="1:8" ht="15">
      <c r="A39" s="35">
        <v>14</v>
      </c>
      <c r="B39" s="48">
        <v>10.047483199999999</v>
      </c>
      <c r="C39" s="1"/>
    </row>
    <row r="40" spans="1:8" ht="15">
      <c r="A40" s="35">
        <v>15</v>
      </c>
      <c r="B40" s="48">
        <v>10.1085776</v>
      </c>
      <c r="C40" s="1"/>
    </row>
    <row r="41" spans="1:8" ht="15">
      <c r="A41" s="35">
        <v>16</v>
      </c>
      <c r="B41" s="48">
        <v>10.169672</v>
      </c>
      <c r="C41" s="1"/>
    </row>
    <row r="42" spans="1:8" ht="15">
      <c r="A42" s="35">
        <v>17</v>
      </c>
      <c r="B42" s="48">
        <v>10.170944800000001</v>
      </c>
      <c r="C42" s="1"/>
    </row>
    <row r="43" spans="1:8">
      <c r="A43" s="35">
        <v>18</v>
      </c>
      <c r="B43" s="2">
        <v>10.1722176</v>
      </c>
      <c r="C43" s="1"/>
    </row>
    <row r="44" spans="1:8">
      <c r="A44" s="35">
        <v>19</v>
      </c>
      <c r="C44" s="1"/>
    </row>
    <row r="45" spans="1:8">
      <c r="A45" s="35">
        <v>20</v>
      </c>
      <c r="C45" s="1"/>
    </row>
    <row r="46" spans="1:8">
      <c r="A46" s="35">
        <v>21</v>
      </c>
    </row>
    <row r="47" spans="1:8" ht="28.5">
      <c r="A47" s="36" t="s">
        <v>17</v>
      </c>
      <c r="B47" s="2">
        <v>10.9</v>
      </c>
    </row>
    <row r="49" spans="1:9" ht="50.1" customHeight="1">
      <c r="A49" s="94" t="s">
        <v>32</v>
      </c>
      <c r="B49" s="94"/>
      <c r="C49" s="94"/>
      <c r="D49" s="94"/>
      <c r="E49" s="94"/>
      <c r="F49" s="94"/>
      <c r="G49" s="94"/>
      <c r="H49" s="94"/>
    </row>
    <row r="50" spans="1:9" ht="15">
      <c r="A50" s="4" t="s">
        <v>40</v>
      </c>
      <c r="B50" s="1"/>
      <c r="C50" s="1"/>
      <c r="D50" s="1"/>
      <c r="E50" s="1"/>
      <c r="F50" s="1"/>
      <c r="G50" s="1"/>
      <c r="H50" s="1"/>
    </row>
    <row r="51" spans="1:9">
      <c r="A51" s="3" t="s">
        <v>16</v>
      </c>
      <c r="B51" s="1"/>
      <c r="C51" s="1"/>
      <c r="D51" s="1"/>
      <c r="E51" s="1"/>
      <c r="F51" s="1"/>
      <c r="G51" s="1"/>
      <c r="H51" s="1"/>
    </row>
    <row r="52" spans="1:9" ht="15">
      <c r="A52" s="5"/>
      <c r="B52" s="1"/>
      <c r="C52" s="1"/>
      <c r="D52" s="1"/>
      <c r="E52" s="1"/>
      <c r="F52" s="1"/>
      <c r="G52" s="1"/>
      <c r="H52" s="1"/>
    </row>
    <row r="53" spans="1:9" ht="15">
      <c r="A53" s="35">
        <v>5</v>
      </c>
      <c r="B53" s="48">
        <v>3.9533167999999996</v>
      </c>
      <c r="C53" s="48"/>
    </row>
    <row r="54" spans="1:9" ht="15">
      <c r="A54" s="35">
        <v>6</v>
      </c>
      <c r="B54" s="48">
        <v>4.5057119999999999</v>
      </c>
      <c r="C54" s="48"/>
      <c r="G54" s="47"/>
      <c r="H54" s="59"/>
      <c r="I54" s="60"/>
    </row>
    <row r="55" spans="1:9" ht="15">
      <c r="A55" s="35">
        <v>7</v>
      </c>
      <c r="B55" s="48">
        <v>4.8086384000000004</v>
      </c>
      <c r="C55" s="48"/>
      <c r="G55" s="47"/>
      <c r="H55" s="59"/>
      <c r="I55" s="60"/>
    </row>
    <row r="56" spans="1:9" ht="15">
      <c r="A56" s="35">
        <v>8</v>
      </c>
      <c r="B56" s="48">
        <v>5.1115648</v>
      </c>
      <c r="C56" s="48"/>
      <c r="G56" s="47"/>
      <c r="H56" s="59"/>
      <c r="I56" s="60"/>
    </row>
    <row r="57" spans="1:9" ht="15">
      <c r="A57" s="35">
        <v>9</v>
      </c>
      <c r="B57" s="48">
        <v>5.4806767999999995</v>
      </c>
      <c r="C57" s="48"/>
      <c r="G57" s="47"/>
      <c r="H57" s="59"/>
      <c r="I57" s="60"/>
    </row>
    <row r="58" spans="1:9" ht="15">
      <c r="A58" s="35">
        <v>10</v>
      </c>
      <c r="B58" s="48">
        <v>5.8497887999999998</v>
      </c>
      <c r="C58" s="48"/>
      <c r="G58" s="47"/>
      <c r="H58" s="59"/>
      <c r="I58" s="60"/>
    </row>
    <row r="59" spans="1:9" ht="15">
      <c r="A59" s="35">
        <v>11</v>
      </c>
      <c r="B59" s="48">
        <v>7.2409591999999989</v>
      </c>
      <c r="C59" s="48"/>
      <c r="G59" s="47"/>
      <c r="H59" s="59"/>
      <c r="I59" s="60"/>
    </row>
    <row r="60" spans="1:9" ht="15">
      <c r="A60" s="35">
        <v>12</v>
      </c>
      <c r="B60" s="48">
        <v>8.632129599999999</v>
      </c>
      <c r="C60" s="48"/>
      <c r="D60" s="1"/>
      <c r="G60" s="47"/>
      <c r="H60" s="59"/>
      <c r="I60" s="60"/>
    </row>
    <row r="61" spans="1:9" ht="15">
      <c r="A61" s="35">
        <v>13</v>
      </c>
      <c r="B61" s="48">
        <v>9.3398063999999987</v>
      </c>
      <c r="C61" s="48"/>
      <c r="D61" s="1"/>
      <c r="F61" s="1"/>
      <c r="G61" s="47"/>
      <c r="H61" s="59"/>
      <c r="I61" s="60"/>
    </row>
    <row r="62" spans="1:9" ht="15">
      <c r="A62" s="35">
        <v>14</v>
      </c>
      <c r="B62" s="48">
        <v>10.047483199999999</v>
      </c>
      <c r="C62" s="48"/>
      <c r="D62" s="1"/>
      <c r="F62" s="1"/>
      <c r="G62" s="1"/>
      <c r="H62" s="60"/>
      <c r="I62" s="60"/>
    </row>
    <row r="63" spans="1:9" ht="15">
      <c r="A63" s="35">
        <v>15</v>
      </c>
      <c r="B63" s="48">
        <v>10.1085776</v>
      </c>
      <c r="C63" s="48"/>
      <c r="D63" s="1"/>
      <c r="F63" s="1"/>
      <c r="G63" s="1"/>
      <c r="H63" s="60"/>
      <c r="I63" s="60"/>
    </row>
    <row r="64" spans="1:9" ht="15">
      <c r="A64" s="35">
        <v>16</v>
      </c>
      <c r="B64" s="48">
        <v>10.169672</v>
      </c>
      <c r="C64" s="48"/>
      <c r="D64" s="1"/>
      <c r="F64" s="1"/>
      <c r="G64" s="1"/>
      <c r="H64" s="60"/>
      <c r="I64" s="60"/>
    </row>
    <row r="65" spans="1:9" ht="15">
      <c r="A65" s="35">
        <v>17</v>
      </c>
      <c r="B65" s="48">
        <v>10.170944800000001</v>
      </c>
      <c r="C65" s="48"/>
      <c r="D65" s="1"/>
      <c r="F65" s="1"/>
      <c r="G65" s="1"/>
      <c r="H65" s="60"/>
      <c r="I65" s="60"/>
    </row>
    <row r="66" spans="1:9">
      <c r="A66" s="35">
        <v>18</v>
      </c>
      <c r="B66" s="2">
        <v>10.1722176</v>
      </c>
      <c r="C66" s="1"/>
      <c r="D66" s="1"/>
      <c r="F66" s="1"/>
      <c r="G66" s="1"/>
      <c r="H66" s="60"/>
      <c r="I66" s="60"/>
    </row>
    <row r="67" spans="1:9">
      <c r="A67" s="35">
        <v>19</v>
      </c>
      <c r="B67" s="1"/>
      <c r="C67" s="1"/>
      <c r="D67" s="1"/>
      <c r="F67" s="1"/>
      <c r="G67" s="1"/>
      <c r="H67" s="60"/>
      <c r="I67" s="60"/>
    </row>
    <row r="68" spans="1:9">
      <c r="A68" s="35">
        <v>20</v>
      </c>
      <c r="B68" s="1"/>
      <c r="C68" s="1"/>
      <c r="D68" s="1"/>
      <c r="F68" s="1"/>
      <c r="G68" s="1"/>
      <c r="H68" s="60"/>
      <c r="I68" s="60"/>
    </row>
    <row r="69" spans="1:9">
      <c r="A69" s="35">
        <v>21</v>
      </c>
      <c r="B69" s="1"/>
      <c r="C69" s="1"/>
      <c r="D69" s="1"/>
      <c r="F69" s="1"/>
      <c r="G69" s="1"/>
      <c r="H69" s="60"/>
      <c r="I69" s="60"/>
    </row>
    <row r="70" spans="1:9" ht="28.5">
      <c r="A70" s="36" t="s">
        <v>17</v>
      </c>
      <c r="B70" s="2">
        <v>10.9</v>
      </c>
      <c r="C70" s="1"/>
      <c r="D70" s="1"/>
      <c r="F70" s="1"/>
      <c r="G70" s="1"/>
      <c r="H70" s="60"/>
      <c r="I70" s="60"/>
    </row>
    <row r="72" spans="1:9" ht="15">
      <c r="A72" s="4" t="s">
        <v>41</v>
      </c>
      <c r="B72" s="1"/>
      <c r="C72" s="1"/>
      <c r="D72" s="1"/>
      <c r="E72" s="1"/>
      <c r="F72" s="1"/>
      <c r="G72" s="1"/>
      <c r="H72" s="1"/>
    </row>
    <row r="73" spans="1:9">
      <c r="A73" s="3" t="s">
        <v>16</v>
      </c>
      <c r="B73" s="1"/>
      <c r="C73" s="1"/>
      <c r="D73" s="1"/>
      <c r="E73" s="1"/>
      <c r="F73" s="1"/>
      <c r="G73" s="1"/>
      <c r="H73" s="1"/>
    </row>
    <row r="74" spans="1:9" ht="15">
      <c r="A74" s="5"/>
      <c r="B74" s="1"/>
      <c r="C74" s="1"/>
      <c r="D74" s="1"/>
      <c r="E74" s="1"/>
      <c r="F74" s="1"/>
      <c r="G74" s="1"/>
      <c r="H74" s="1"/>
    </row>
    <row r="75" spans="1:9" ht="15">
      <c r="A75" s="35">
        <v>5</v>
      </c>
      <c r="B75" s="64">
        <v>12.0992368</v>
      </c>
    </row>
    <row r="76" spans="1:9" ht="15">
      <c r="A76" s="35">
        <v>6</v>
      </c>
      <c r="B76" s="64">
        <v>13.786969600000001</v>
      </c>
      <c r="G76"/>
      <c r="H76" s="47"/>
    </row>
    <row r="77" spans="1:9" ht="15">
      <c r="A77" s="35">
        <v>7</v>
      </c>
      <c r="B77" s="64">
        <v>15.4747024</v>
      </c>
      <c r="G77"/>
      <c r="H77" s="47"/>
    </row>
    <row r="78" spans="1:9" ht="15">
      <c r="A78" s="35">
        <v>8</v>
      </c>
      <c r="B78" s="64">
        <v>18.050849600000003</v>
      </c>
      <c r="G78" s="47"/>
      <c r="H78" s="47"/>
    </row>
    <row r="79" spans="1:9" ht="15">
      <c r="A79" s="35">
        <v>9</v>
      </c>
      <c r="B79" s="64">
        <v>20.626996800000001</v>
      </c>
      <c r="G79" s="47"/>
      <c r="H79" s="47"/>
    </row>
    <row r="80" spans="1:9" ht="15">
      <c r="A80" s="35">
        <v>10</v>
      </c>
      <c r="B80" s="64">
        <v>21.7979728</v>
      </c>
      <c r="G80" s="47"/>
      <c r="H80" s="47"/>
    </row>
    <row r="81" spans="1:8" ht="15">
      <c r="A81" s="35">
        <v>11</v>
      </c>
      <c r="B81" s="64">
        <v>22.9689488</v>
      </c>
      <c r="G81" s="47"/>
      <c r="H81" s="47"/>
    </row>
    <row r="82" spans="1:8" ht="15">
      <c r="A82" s="35">
        <v>12</v>
      </c>
      <c r="B82" s="64">
        <v>24.591768800000001</v>
      </c>
      <c r="C82" s="1"/>
      <c r="D82" s="1"/>
      <c r="F82" s="1"/>
      <c r="G82" s="47"/>
      <c r="H82" s="47"/>
    </row>
    <row r="83" spans="1:8" ht="15">
      <c r="A83" s="35">
        <v>13</v>
      </c>
      <c r="B83" s="64">
        <v>26.214588800000001</v>
      </c>
      <c r="C83" s="1"/>
      <c r="D83" s="1"/>
      <c r="F83" s="1"/>
      <c r="G83" s="47"/>
      <c r="H83" s="47"/>
    </row>
    <row r="84" spans="1:8" ht="15">
      <c r="A84" s="35">
        <v>14</v>
      </c>
      <c r="B84" s="64">
        <v>32.536586399999997</v>
      </c>
    </row>
    <row r="85" spans="1:8" ht="15">
      <c r="A85" s="35">
        <v>15</v>
      </c>
      <c r="B85" s="64">
        <v>38.858584</v>
      </c>
    </row>
    <row r="86" spans="1:8" ht="15">
      <c r="A86" s="35">
        <v>16</v>
      </c>
      <c r="B86" s="64">
        <v>42.110588</v>
      </c>
    </row>
    <row r="87" spans="1:8" ht="15">
      <c r="A87" s="35">
        <v>17</v>
      </c>
      <c r="B87" s="64">
        <v>45.362591999999999</v>
      </c>
    </row>
    <row r="88" spans="1:8" ht="15">
      <c r="A88" s="35">
        <v>18</v>
      </c>
      <c r="B88" s="64">
        <v>45.571331200000003</v>
      </c>
    </row>
    <row r="89" spans="1:8">
      <c r="A89" s="35">
        <v>19</v>
      </c>
      <c r="B89" s="2">
        <v>45.7800704</v>
      </c>
    </row>
    <row r="90" spans="1:8">
      <c r="A90" s="35">
        <v>20</v>
      </c>
      <c r="B90" s="2">
        <v>45.7877072</v>
      </c>
    </row>
    <row r="91" spans="1:8">
      <c r="A91" s="35">
        <v>21</v>
      </c>
      <c r="B91" s="2">
        <v>45.795344</v>
      </c>
    </row>
    <row r="92" spans="1:8" ht="28.5">
      <c r="A92" s="36" t="s">
        <v>17</v>
      </c>
      <c r="B92" s="2">
        <v>14</v>
      </c>
    </row>
  </sheetData>
  <mergeCells count="2">
    <mergeCell ref="A4:H4"/>
    <mergeCell ref="A49:H49"/>
  </mergeCells>
  <phoneticPr fontId="6" type="noConversion"/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pane xSplit="19" ySplit="2" topLeftCell="T15" activePane="bottomRight" state="frozenSplit"/>
      <selection pane="topRight" activeCell="D1" sqref="D1"/>
      <selection pane="bottomLeft" activeCell="A5" sqref="A5"/>
      <selection pane="bottomRight" activeCell="D66" sqref="D66"/>
    </sheetView>
  </sheetViews>
  <sheetFormatPr defaultColWidth="9" defaultRowHeight="14.25"/>
  <cols>
    <col min="1" max="1" width="14.28515625" style="1" customWidth="1"/>
    <col min="2" max="2" width="10.140625" style="2" customWidth="1"/>
    <col min="3" max="3" width="14" style="2" customWidth="1"/>
    <col min="4" max="4" width="11" style="2" customWidth="1"/>
    <col min="5" max="5" width="11.7109375" style="2" customWidth="1"/>
    <col min="6" max="6" width="15.85546875" style="2" customWidth="1"/>
    <col min="7" max="8" width="10.7109375" style="2" customWidth="1"/>
    <col min="9" max="9" width="5.7109375" style="1" customWidth="1"/>
    <col min="10" max="16384" width="9" style="1"/>
  </cols>
  <sheetData>
    <row r="1" spans="1:9" ht="15">
      <c r="A1" s="6" t="s">
        <v>0</v>
      </c>
      <c r="B1" s="7" t="s">
        <v>61</v>
      </c>
      <c r="C1" s="7" t="s">
        <v>55</v>
      </c>
      <c r="D1" s="7" t="s">
        <v>56</v>
      </c>
      <c r="E1" s="7" t="s">
        <v>10</v>
      </c>
      <c r="F1" s="7" t="s">
        <v>11</v>
      </c>
      <c r="G1" s="7" t="s">
        <v>12</v>
      </c>
      <c r="H1" s="7" t="s">
        <v>13</v>
      </c>
    </row>
    <row r="2" spans="1:9" ht="15">
      <c r="A2" s="6" t="s">
        <v>1</v>
      </c>
      <c r="B2" s="8" t="s">
        <v>57</v>
      </c>
      <c r="C2" s="8" t="s">
        <v>57</v>
      </c>
      <c r="D2" s="8" t="s">
        <v>57</v>
      </c>
      <c r="E2" s="8" t="s">
        <v>57</v>
      </c>
      <c r="F2" s="8" t="s">
        <v>57</v>
      </c>
      <c r="G2" s="8" t="s">
        <v>57</v>
      </c>
      <c r="H2" s="8" t="s">
        <v>57</v>
      </c>
    </row>
    <row r="4" spans="1:9" ht="39" customHeight="1">
      <c r="A4" s="94" t="s">
        <v>33</v>
      </c>
      <c r="B4" s="94"/>
      <c r="C4" s="94"/>
      <c r="D4" s="94"/>
      <c r="E4" s="94"/>
      <c r="F4" s="94"/>
      <c r="G4" s="94"/>
      <c r="H4" s="94"/>
    </row>
    <row r="5" spans="1:9" ht="15">
      <c r="A5" s="4" t="s">
        <v>42</v>
      </c>
    </row>
    <row r="6" spans="1:9" ht="26.25" customHeight="1">
      <c r="A6" s="3" t="s">
        <v>16</v>
      </c>
      <c r="I6" s="3"/>
    </row>
    <row r="8" spans="1:9" ht="15">
      <c r="A8" s="35">
        <v>5</v>
      </c>
      <c r="B8" s="48"/>
      <c r="H8" s="17"/>
    </row>
    <row r="9" spans="1:9" ht="15">
      <c r="A9" s="35">
        <v>6</v>
      </c>
      <c r="B9" s="2">
        <v>4.4409999999999998</v>
      </c>
      <c r="H9" s="47"/>
    </row>
    <row r="10" spans="1:9" ht="15">
      <c r="A10" s="35">
        <v>7</v>
      </c>
      <c r="B10" s="2">
        <v>6.0819999999999999</v>
      </c>
      <c r="H10" s="47"/>
    </row>
    <row r="11" spans="1:9" ht="15">
      <c r="A11" s="35">
        <v>8</v>
      </c>
      <c r="B11" s="2">
        <v>7.7229999999999999</v>
      </c>
      <c r="H11" s="47"/>
    </row>
    <row r="12" spans="1:9" ht="15">
      <c r="A12" s="35">
        <v>9</v>
      </c>
      <c r="B12" s="2">
        <v>8.3829999999999991</v>
      </c>
      <c r="H12" s="47"/>
    </row>
    <row r="13" spans="1:9" ht="15">
      <c r="A13" s="35">
        <v>10</v>
      </c>
      <c r="B13" s="2">
        <v>9.0429999999999993</v>
      </c>
      <c r="H13" s="47"/>
    </row>
    <row r="14" spans="1:9" ht="15">
      <c r="A14" s="35">
        <v>11</v>
      </c>
      <c r="B14" s="2">
        <v>10.983000000000001</v>
      </c>
      <c r="H14" s="47"/>
    </row>
    <row r="15" spans="1:9" ht="15">
      <c r="A15" s="35">
        <v>12</v>
      </c>
      <c r="B15" s="2">
        <v>12.923</v>
      </c>
      <c r="H15" s="47"/>
    </row>
    <row r="16" spans="1:9" ht="15">
      <c r="A16" s="35">
        <v>13</v>
      </c>
      <c r="B16" s="2">
        <v>15.914999999999999</v>
      </c>
      <c r="H16" s="47"/>
    </row>
    <row r="17" spans="1:8" ht="15">
      <c r="A17" s="35">
        <v>14</v>
      </c>
      <c r="B17" s="2">
        <v>18.907</v>
      </c>
      <c r="H17" s="17"/>
    </row>
    <row r="18" spans="1:8" ht="15">
      <c r="A18" s="35">
        <v>15</v>
      </c>
      <c r="B18" s="2">
        <v>21.42</v>
      </c>
      <c r="H18" s="17"/>
    </row>
    <row r="19" spans="1:8">
      <c r="A19" s="35">
        <v>16</v>
      </c>
      <c r="B19" s="2">
        <v>23.933</v>
      </c>
    </row>
    <row r="20" spans="1:8">
      <c r="A20" s="35">
        <v>17</v>
      </c>
      <c r="B20" s="2">
        <v>24.177</v>
      </c>
    </row>
    <row r="21" spans="1:8">
      <c r="A21" s="35">
        <v>18</v>
      </c>
      <c r="B21" s="2">
        <v>24.420999999999999</v>
      </c>
    </row>
    <row r="22" spans="1:8">
      <c r="A22" s="35">
        <v>19</v>
      </c>
      <c r="B22" s="2">
        <v>24.420999999999999</v>
      </c>
    </row>
    <row r="23" spans="1:8">
      <c r="A23" s="35">
        <v>20</v>
      </c>
      <c r="B23" s="2">
        <v>24.420999999999999</v>
      </c>
    </row>
    <row r="24" spans="1:8" ht="15">
      <c r="A24" s="35">
        <v>21</v>
      </c>
      <c r="H24" s="17"/>
    </row>
    <row r="25" spans="1:8" ht="28.5">
      <c r="A25" s="36" t="s">
        <v>17</v>
      </c>
      <c r="B25" s="2">
        <v>14.2</v>
      </c>
    </row>
    <row r="27" spans="1:8" ht="15">
      <c r="A27" s="4" t="s">
        <v>39</v>
      </c>
    </row>
    <row r="28" spans="1:8">
      <c r="A28" s="3" t="s">
        <v>16</v>
      </c>
    </row>
    <row r="29" spans="1:8" ht="15">
      <c r="A29" s="4"/>
    </row>
    <row r="30" spans="1:8" ht="15">
      <c r="A30" s="35">
        <v>5</v>
      </c>
      <c r="B30" s="48">
        <v>3.9533167999999996</v>
      </c>
    </row>
    <row r="31" spans="1:8" ht="15">
      <c r="A31" s="35">
        <v>6</v>
      </c>
      <c r="B31" s="48">
        <v>4.5057119999999999</v>
      </c>
      <c r="G31" s="47"/>
      <c r="H31" s="47"/>
    </row>
    <row r="32" spans="1:8" ht="15">
      <c r="A32" s="35">
        <v>7</v>
      </c>
      <c r="B32" s="48">
        <v>4.8086384000000004</v>
      </c>
      <c r="G32" s="47"/>
      <c r="H32" s="47"/>
    </row>
    <row r="33" spans="1:8" ht="15">
      <c r="A33" s="35">
        <v>8</v>
      </c>
      <c r="B33" s="48">
        <v>5.1115648</v>
      </c>
      <c r="G33" s="47"/>
      <c r="H33" s="47"/>
    </row>
    <row r="34" spans="1:8" ht="15">
      <c r="A34" s="35">
        <v>9</v>
      </c>
      <c r="B34" s="48">
        <v>5.4806767999999995</v>
      </c>
      <c r="G34" s="47"/>
      <c r="H34" s="47"/>
    </row>
    <row r="35" spans="1:8" ht="15">
      <c r="A35" s="35">
        <v>10</v>
      </c>
      <c r="B35" s="48">
        <v>5.8497887999999998</v>
      </c>
      <c r="G35" s="47"/>
      <c r="H35" s="47"/>
    </row>
    <row r="36" spans="1:8" ht="15">
      <c r="A36" s="35">
        <v>11</v>
      </c>
      <c r="B36" s="48">
        <v>7.2409591999999989</v>
      </c>
      <c r="G36" s="47"/>
      <c r="H36" s="47"/>
    </row>
    <row r="37" spans="1:8" ht="15">
      <c r="A37" s="35">
        <v>12</v>
      </c>
      <c r="B37" s="48">
        <v>8.632129599999999</v>
      </c>
      <c r="C37" s="1"/>
      <c r="G37" s="47"/>
      <c r="H37" s="47"/>
    </row>
    <row r="38" spans="1:8" ht="15">
      <c r="A38" s="35">
        <v>13</v>
      </c>
      <c r="B38" s="48">
        <v>9.3398063999999987</v>
      </c>
      <c r="C38" s="1"/>
      <c r="G38" s="47"/>
      <c r="H38" s="47"/>
    </row>
    <row r="39" spans="1:8" ht="15">
      <c r="A39" s="35">
        <v>14</v>
      </c>
      <c r="B39" s="48">
        <v>10.047483199999999</v>
      </c>
      <c r="C39" s="1"/>
    </row>
    <row r="40" spans="1:8" ht="15">
      <c r="A40" s="35">
        <v>15</v>
      </c>
      <c r="B40" s="48">
        <v>10.1085776</v>
      </c>
      <c r="C40" s="1"/>
    </row>
    <row r="41" spans="1:8" ht="15">
      <c r="A41" s="35">
        <v>16</v>
      </c>
      <c r="B41" s="48">
        <v>10.169672</v>
      </c>
      <c r="C41" s="1"/>
    </row>
    <row r="42" spans="1:8" ht="15">
      <c r="A42" s="35">
        <v>17</v>
      </c>
      <c r="B42" s="48">
        <v>10.170944800000001</v>
      </c>
      <c r="C42" s="1"/>
    </row>
    <row r="43" spans="1:8">
      <c r="A43" s="35">
        <v>18</v>
      </c>
      <c r="B43" s="2">
        <v>10.1722176</v>
      </c>
      <c r="C43" s="1"/>
    </row>
    <row r="44" spans="1:8" ht="15">
      <c r="A44" s="35">
        <v>19</v>
      </c>
      <c r="B44" s="50"/>
      <c r="C44" s="1"/>
    </row>
    <row r="45" spans="1:8">
      <c r="A45" s="35">
        <v>20</v>
      </c>
      <c r="C45" s="1"/>
    </row>
    <row r="46" spans="1:8">
      <c r="A46" s="35">
        <v>21</v>
      </c>
    </row>
    <row r="47" spans="1:8" ht="28.5">
      <c r="A47" s="36" t="s">
        <v>17</v>
      </c>
      <c r="B47" s="2">
        <v>10.9</v>
      </c>
    </row>
    <row r="49" spans="1:9" ht="50.1" customHeight="1">
      <c r="A49" s="94" t="s">
        <v>32</v>
      </c>
      <c r="B49" s="94"/>
      <c r="C49" s="94"/>
      <c r="D49" s="94"/>
      <c r="E49" s="94"/>
      <c r="F49" s="94"/>
      <c r="G49" s="94"/>
      <c r="H49" s="94"/>
    </row>
    <row r="50" spans="1:9" ht="15">
      <c r="A50" s="4" t="s">
        <v>44</v>
      </c>
      <c r="B50" s="1"/>
      <c r="C50" s="1"/>
      <c r="D50" s="1"/>
      <c r="E50" s="1"/>
      <c r="F50" s="1"/>
      <c r="G50" s="1"/>
      <c r="H50" s="1"/>
    </row>
    <row r="51" spans="1:9">
      <c r="A51" s="3" t="s">
        <v>16</v>
      </c>
      <c r="B51" s="1"/>
      <c r="C51" s="1"/>
      <c r="D51" s="1"/>
      <c r="E51" s="1"/>
      <c r="F51" s="1"/>
      <c r="G51" s="1"/>
      <c r="H51" s="1"/>
    </row>
    <row r="52" spans="1:9" ht="15">
      <c r="A52" s="5"/>
      <c r="B52" s="1"/>
      <c r="C52" s="1"/>
      <c r="D52" s="1"/>
      <c r="E52" s="1"/>
      <c r="F52" s="1"/>
      <c r="G52" s="1"/>
      <c r="H52" s="1"/>
    </row>
    <row r="53" spans="1:9" ht="15">
      <c r="A53" s="35">
        <v>5</v>
      </c>
      <c r="B53" s="48">
        <v>3.9533167999999996</v>
      </c>
      <c r="C53" s="48"/>
    </row>
    <row r="54" spans="1:9" ht="15">
      <c r="A54" s="35">
        <v>6</v>
      </c>
      <c r="B54" s="48">
        <v>4.5057119999999999</v>
      </c>
      <c r="C54" s="48"/>
      <c r="H54" s="47"/>
      <c r="I54" s="1">
        <v>6</v>
      </c>
    </row>
    <row r="55" spans="1:9" ht="15">
      <c r="A55" s="35">
        <v>7</v>
      </c>
      <c r="B55" s="48">
        <v>4.8086384000000004</v>
      </c>
      <c r="C55" s="48"/>
      <c r="H55" s="47"/>
      <c r="I55" s="1">
        <v>8</v>
      </c>
    </row>
    <row r="56" spans="1:9" ht="15">
      <c r="A56" s="35">
        <v>8</v>
      </c>
      <c r="B56" s="48">
        <v>5.1115648</v>
      </c>
      <c r="C56" s="48"/>
      <c r="H56" s="47"/>
      <c r="I56" s="1">
        <v>10</v>
      </c>
    </row>
    <row r="57" spans="1:9" ht="15">
      <c r="A57" s="35">
        <v>9</v>
      </c>
      <c r="B57" s="48">
        <v>5.4806767999999995</v>
      </c>
      <c r="C57" s="48"/>
      <c r="H57" s="47"/>
      <c r="I57" s="1">
        <v>12</v>
      </c>
    </row>
    <row r="58" spans="1:9" ht="15">
      <c r="A58" s="35">
        <v>10</v>
      </c>
      <c r="B58" s="48">
        <v>5.8497887999999998</v>
      </c>
      <c r="C58" s="48"/>
      <c r="H58" s="47"/>
      <c r="I58" s="1">
        <v>14</v>
      </c>
    </row>
    <row r="59" spans="1:9" ht="15">
      <c r="A59" s="35">
        <v>11</v>
      </c>
      <c r="B59" s="48">
        <v>7.2409591999999989</v>
      </c>
      <c r="C59" s="48"/>
      <c r="H59" s="47"/>
      <c r="I59" s="1">
        <v>16</v>
      </c>
    </row>
    <row r="60" spans="1:9" ht="15">
      <c r="A60" s="35">
        <v>12</v>
      </c>
      <c r="B60" s="48">
        <v>8.632129599999999</v>
      </c>
      <c r="C60" s="48"/>
      <c r="D60" s="1"/>
      <c r="G60" s="1"/>
      <c r="H60" s="47"/>
      <c r="I60" s="1">
        <v>18</v>
      </c>
    </row>
    <row r="61" spans="1:9" ht="15">
      <c r="A61" s="35">
        <v>13</v>
      </c>
      <c r="B61" s="48">
        <v>9.3398063999999987</v>
      </c>
      <c r="C61" s="48"/>
      <c r="D61" s="1"/>
      <c r="F61" s="1"/>
      <c r="G61" s="1"/>
      <c r="H61" s="47"/>
      <c r="I61" s="1">
        <v>20</v>
      </c>
    </row>
    <row r="62" spans="1:9" ht="15">
      <c r="A62" s="35">
        <v>14</v>
      </c>
      <c r="B62" s="48">
        <v>10.047483199999999</v>
      </c>
      <c r="C62" s="48"/>
      <c r="D62" s="1"/>
      <c r="F62" s="1"/>
      <c r="G62" s="1"/>
      <c r="H62" s="17"/>
    </row>
    <row r="63" spans="1:9" ht="15">
      <c r="A63" s="35">
        <v>15</v>
      </c>
      <c r="B63" s="48">
        <v>10.1085776</v>
      </c>
      <c r="C63" s="48"/>
      <c r="D63" s="1"/>
      <c r="F63" s="1"/>
      <c r="G63" s="1"/>
      <c r="H63" s="17"/>
    </row>
    <row r="64" spans="1:9" ht="15">
      <c r="A64" s="35">
        <v>16</v>
      </c>
      <c r="B64" s="48">
        <v>10.169672</v>
      </c>
      <c r="C64" s="48"/>
      <c r="D64" s="1"/>
      <c r="F64" s="1"/>
      <c r="G64" s="1"/>
      <c r="H64" s="17"/>
    </row>
    <row r="65" spans="1:8" ht="15">
      <c r="A65" s="35">
        <v>17</v>
      </c>
      <c r="B65" s="48">
        <v>10.170944800000001</v>
      </c>
      <c r="C65" s="48"/>
      <c r="D65" s="1"/>
      <c r="F65" s="1"/>
      <c r="G65" s="1"/>
      <c r="H65" s="17"/>
    </row>
    <row r="66" spans="1:8" ht="15">
      <c r="A66" s="35">
        <v>18</v>
      </c>
      <c r="B66" s="2">
        <v>10.1722176</v>
      </c>
      <c r="C66" s="1"/>
      <c r="D66" s="48"/>
      <c r="F66" s="1"/>
      <c r="G66" s="1"/>
      <c r="H66" s="17"/>
    </row>
    <row r="67" spans="1:8" ht="15">
      <c r="A67" s="35">
        <v>19</v>
      </c>
      <c r="B67" s="1"/>
      <c r="C67" s="1"/>
      <c r="D67" s="48"/>
      <c r="F67" s="1"/>
      <c r="G67" s="1"/>
      <c r="H67" s="17"/>
    </row>
    <row r="68" spans="1:8" ht="15">
      <c r="A68" s="35">
        <v>20</v>
      </c>
      <c r="B68" s="1"/>
      <c r="C68" s="1"/>
      <c r="D68" s="1"/>
      <c r="F68" s="1"/>
      <c r="G68" s="1"/>
      <c r="H68" s="17"/>
    </row>
    <row r="69" spans="1:8" ht="15">
      <c r="A69" s="35">
        <v>21</v>
      </c>
      <c r="B69" s="1"/>
      <c r="C69" s="1"/>
      <c r="D69" s="1"/>
      <c r="F69" s="1"/>
      <c r="G69" s="1"/>
      <c r="H69" s="17"/>
    </row>
    <row r="70" spans="1:8" ht="28.5">
      <c r="A70" s="36" t="s">
        <v>17</v>
      </c>
      <c r="B70" s="1">
        <v>10.9</v>
      </c>
      <c r="C70" s="1"/>
      <c r="D70" s="1"/>
      <c r="F70" s="1"/>
      <c r="G70" s="1"/>
      <c r="H70" s="1"/>
    </row>
    <row r="72" spans="1:8" ht="15">
      <c r="A72" s="4" t="s">
        <v>45</v>
      </c>
      <c r="B72" s="1"/>
      <c r="C72" s="1"/>
      <c r="D72" s="1"/>
      <c r="E72" s="1"/>
      <c r="F72" s="1"/>
      <c r="G72" s="1"/>
      <c r="H72" s="1"/>
    </row>
    <row r="73" spans="1:8">
      <c r="A73" s="3" t="s">
        <v>16</v>
      </c>
      <c r="B73" s="1"/>
      <c r="C73" s="1"/>
      <c r="D73" s="1"/>
      <c r="E73" s="1"/>
      <c r="F73" s="1"/>
      <c r="G73" s="1"/>
      <c r="H73" s="1"/>
    </row>
    <row r="74" spans="1:8" ht="15">
      <c r="A74" s="5"/>
      <c r="B74" s="1"/>
      <c r="C74" s="1"/>
      <c r="D74" s="1"/>
      <c r="E74" s="1"/>
      <c r="F74" s="1"/>
      <c r="G74" s="1"/>
      <c r="H74" s="1"/>
    </row>
    <row r="75" spans="1:8" ht="15">
      <c r="A75" s="35">
        <v>5</v>
      </c>
      <c r="B75" s="48"/>
    </row>
    <row r="76" spans="1:8" ht="15">
      <c r="A76" s="35">
        <v>6</v>
      </c>
      <c r="B76" s="48">
        <v>4.4409999999999998</v>
      </c>
      <c r="C76" s="48"/>
      <c r="H76" s="47"/>
    </row>
    <row r="77" spans="1:8" ht="15">
      <c r="A77" s="35">
        <v>7</v>
      </c>
      <c r="B77" s="48">
        <v>6.0819999999999999</v>
      </c>
      <c r="C77" s="48"/>
      <c r="H77" s="47"/>
    </row>
    <row r="78" spans="1:8" ht="15">
      <c r="A78" s="35">
        <v>8</v>
      </c>
      <c r="B78" s="48">
        <v>7.7229999999999999</v>
      </c>
      <c r="C78" s="48"/>
      <c r="H78" s="47"/>
    </row>
    <row r="79" spans="1:8" ht="15">
      <c r="A79" s="35">
        <v>9</v>
      </c>
      <c r="B79" s="48">
        <v>8.3829999999999991</v>
      </c>
      <c r="C79" s="48"/>
      <c r="H79" s="47"/>
    </row>
    <row r="80" spans="1:8" ht="15">
      <c r="A80" s="35">
        <v>10</v>
      </c>
      <c r="B80" s="48">
        <v>9.0429999999999993</v>
      </c>
      <c r="C80" s="48"/>
      <c r="H80" s="47"/>
    </row>
    <row r="81" spans="1:8" ht="15">
      <c r="A81" s="35">
        <v>11</v>
      </c>
      <c r="B81" s="48">
        <v>10.983000000000001</v>
      </c>
      <c r="C81" s="48"/>
      <c r="H81" s="47"/>
    </row>
    <row r="82" spans="1:8" ht="15">
      <c r="A82" s="35">
        <v>12</v>
      </c>
      <c r="B82" s="48">
        <v>12.923</v>
      </c>
      <c r="C82" s="48"/>
      <c r="D82" s="1"/>
      <c r="F82" s="1"/>
      <c r="G82" s="1"/>
      <c r="H82" s="47"/>
    </row>
    <row r="83" spans="1:8" ht="15">
      <c r="A83" s="35">
        <v>13</v>
      </c>
      <c r="B83" s="48">
        <v>15.914999999999999</v>
      </c>
      <c r="C83" s="48"/>
      <c r="D83" s="1"/>
      <c r="F83" s="1"/>
      <c r="G83" s="1"/>
      <c r="H83" s="47"/>
    </row>
    <row r="84" spans="1:8" ht="15">
      <c r="A84" s="35">
        <v>14</v>
      </c>
      <c r="B84" s="48">
        <v>18.907</v>
      </c>
      <c r="C84" s="48"/>
    </row>
    <row r="85" spans="1:8" ht="15">
      <c r="A85" s="35">
        <v>15</v>
      </c>
      <c r="B85" s="48">
        <v>21.42</v>
      </c>
      <c r="C85" s="48"/>
    </row>
    <row r="86" spans="1:8" ht="15">
      <c r="A86" s="35">
        <v>16</v>
      </c>
      <c r="B86" s="48">
        <v>23.933</v>
      </c>
      <c r="C86" s="48"/>
    </row>
    <row r="87" spans="1:8" ht="15">
      <c r="A87" s="35">
        <v>17</v>
      </c>
      <c r="B87" s="48">
        <v>24.177</v>
      </c>
      <c r="C87" s="48"/>
    </row>
    <row r="88" spans="1:8" ht="15">
      <c r="A88" s="35">
        <v>18</v>
      </c>
      <c r="B88" s="48">
        <v>24.420999999999999</v>
      </c>
      <c r="C88" s="48"/>
    </row>
    <row r="89" spans="1:8" ht="15">
      <c r="A89" s="35">
        <v>19</v>
      </c>
      <c r="B89" s="48">
        <v>24.420999999999999</v>
      </c>
      <c r="C89" s="48"/>
    </row>
    <row r="90" spans="1:8" ht="15">
      <c r="A90" s="35">
        <v>20</v>
      </c>
      <c r="B90" s="48">
        <v>24.420999999999999</v>
      </c>
      <c r="C90" s="48"/>
    </row>
    <row r="91" spans="1:8">
      <c r="A91" s="35">
        <v>21</v>
      </c>
    </row>
    <row r="92" spans="1:8" ht="28.5">
      <c r="A92" s="36" t="s">
        <v>17</v>
      </c>
      <c r="B92" s="2">
        <v>14.6</v>
      </c>
    </row>
    <row r="94" spans="1:8" ht="15">
      <c r="H94" s="47"/>
    </row>
  </sheetData>
  <mergeCells count="2">
    <mergeCell ref="A4:H4"/>
    <mergeCell ref="A49:H49"/>
  </mergeCells>
  <phoneticPr fontId="12" type="noConversion"/>
  <pageMargins left="0.7" right="0.7" top="0.75" bottom="0.75" header="0.3" footer="0.3"/>
  <pageSetup paperSize="9" orientation="portrait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zoomScale="90" zoomScaleNormal="90" zoomScalePageLayoutView="90" workbookViewId="0">
      <pane xSplit="19" ySplit="2" topLeftCell="T3" activePane="bottomRight" state="frozenSplit"/>
      <selection pane="topRight" activeCell="D1" sqref="D1"/>
      <selection pane="bottomLeft" activeCell="A5" sqref="A5"/>
      <selection pane="bottomRight" activeCell="D68" sqref="D68"/>
    </sheetView>
  </sheetViews>
  <sheetFormatPr defaultColWidth="9" defaultRowHeight="14.25"/>
  <cols>
    <col min="1" max="1" width="14.28515625" style="1" customWidth="1"/>
    <col min="2" max="2" width="10.140625" style="2" customWidth="1"/>
    <col min="3" max="3" width="14" style="2" customWidth="1"/>
    <col min="4" max="4" width="11" style="2" customWidth="1"/>
    <col min="5" max="5" width="11.7109375" style="2" customWidth="1"/>
    <col min="6" max="6" width="15.85546875" style="2" customWidth="1"/>
    <col min="7" max="8" width="10.7109375" style="2" customWidth="1"/>
    <col min="9" max="9" width="5.7109375" style="1" customWidth="1"/>
    <col min="10" max="16384" width="9" style="1"/>
  </cols>
  <sheetData>
    <row r="1" spans="1:9" ht="15">
      <c r="A1" s="6" t="s">
        <v>0</v>
      </c>
      <c r="B1" s="7" t="s">
        <v>61</v>
      </c>
      <c r="C1" s="7" t="s">
        <v>55</v>
      </c>
      <c r="D1" s="7" t="s">
        <v>56</v>
      </c>
      <c r="E1" s="7" t="s">
        <v>10</v>
      </c>
      <c r="F1" s="7" t="s">
        <v>11</v>
      </c>
      <c r="G1" s="7" t="s">
        <v>12</v>
      </c>
      <c r="H1" s="7" t="s">
        <v>13</v>
      </c>
    </row>
    <row r="2" spans="1:9" ht="15">
      <c r="A2" s="6" t="s">
        <v>1</v>
      </c>
      <c r="B2" s="8" t="s">
        <v>57</v>
      </c>
      <c r="C2" s="8" t="s">
        <v>57</v>
      </c>
      <c r="D2" s="8" t="s">
        <v>57</v>
      </c>
      <c r="E2" s="8" t="s">
        <v>57</v>
      </c>
      <c r="F2" s="8" t="s">
        <v>57</v>
      </c>
      <c r="G2" s="8" t="s">
        <v>57</v>
      </c>
      <c r="H2" s="8" t="s">
        <v>57</v>
      </c>
    </row>
    <row r="4" spans="1:9" ht="39" customHeight="1">
      <c r="A4" s="94" t="s">
        <v>48</v>
      </c>
      <c r="B4" s="94"/>
      <c r="C4" s="94"/>
      <c r="D4" s="94"/>
      <c r="E4" s="94"/>
      <c r="F4" s="94"/>
      <c r="G4" s="94"/>
      <c r="H4" s="94"/>
    </row>
    <row r="5" spans="1:9" ht="15">
      <c r="A5" s="4" t="s">
        <v>46</v>
      </c>
    </row>
    <row r="6" spans="1:9" ht="26.25" customHeight="1">
      <c r="A6" s="3" t="s">
        <v>16</v>
      </c>
      <c r="H6" s="61"/>
      <c r="I6" s="63"/>
    </row>
    <row r="7" spans="1:9">
      <c r="H7" s="61"/>
      <c r="I7" s="60"/>
    </row>
    <row r="8" spans="1:9" ht="15">
      <c r="A8" s="35">
        <v>5</v>
      </c>
      <c r="B8" s="49"/>
      <c r="H8" s="62"/>
      <c r="I8" s="60"/>
    </row>
    <row r="9" spans="1:9" ht="15">
      <c r="A9" s="35">
        <v>6</v>
      </c>
      <c r="B9" s="2">
        <v>6.4870000000000001</v>
      </c>
      <c r="H9" s="59"/>
      <c r="I9" s="60"/>
    </row>
    <row r="10" spans="1:9" ht="15">
      <c r="A10" s="35">
        <v>7</v>
      </c>
      <c r="B10" s="2">
        <v>8.9755000000000003</v>
      </c>
      <c r="H10" s="59"/>
      <c r="I10" s="60"/>
    </row>
    <row r="11" spans="1:9" ht="15">
      <c r="A11" s="35">
        <v>8</v>
      </c>
      <c r="B11" s="2">
        <v>11.464</v>
      </c>
      <c r="H11" s="59"/>
      <c r="I11" s="60"/>
    </row>
    <row r="12" spans="1:9" ht="15">
      <c r="A12" s="35">
        <v>9</v>
      </c>
      <c r="B12" s="2">
        <v>12.3955</v>
      </c>
      <c r="H12" s="59"/>
      <c r="I12" s="60"/>
    </row>
    <row r="13" spans="1:9" ht="15">
      <c r="A13" s="35">
        <v>10</v>
      </c>
      <c r="B13" s="2">
        <v>13.327</v>
      </c>
      <c r="H13" s="59"/>
      <c r="I13" s="60"/>
    </row>
    <row r="14" spans="1:9" ht="15">
      <c r="A14" s="35">
        <v>11</v>
      </c>
      <c r="B14" s="2">
        <v>15.983499999999999</v>
      </c>
      <c r="H14" s="59"/>
      <c r="I14" s="60"/>
    </row>
    <row r="15" spans="1:9" ht="15">
      <c r="A15" s="35">
        <v>12</v>
      </c>
      <c r="B15" s="2">
        <v>18.64</v>
      </c>
      <c r="H15" s="59"/>
      <c r="I15" s="60"/>
    </row>
    <row r="16" spans="1:9" ht="15">
      <c r="A16" s="35">
        <v>13</v>
      </c>
      <c r="B16" s="2">
        <v>23.509499999999999</v>
      </c>
      <c r="H16" s="59"/>
      <c r="I16" s="60"/>
    </row>
    <row r="17" spans="1:9" ht="15">
      <c r="A17" s="35">
        <v>14</v>
      </c>
      <c r="B17" s="2">
        <v>28.379000000000001</v>
      </c>
      <c r="H17" s="62"/>
      <c r="I17" s="60"/>
    </row>
    <row r="18" spans="1:9" ht="15">
      <c r="A18" s="35">
        <v>15</v>
      </c>
      <c r="B18" s="2">
        <v>32.214500000000001</v>
      </c>
      <c r="H18" s="62"/>
      <c r="I18" s="60"/>
    </row>
    <row r="19" spans="1:9">
      <c r="A19" s="35">
        <v>16</v>
      </c>
      <c r="B19" s="2">
        <v>36.049999999999997</v>
      </c>
      <c r="H19" s="61"/>
      <c r="I19" s="60"/>
    </row>
    <row r="20" spans="1:9">
      <c r="A20" s="35">
        <v>17</v>
      </c>
      <c r="B20" s="2">
        <v>36.359499999999997</v>
      </c>
      <c r="H20" s="61"/>
      <c r="I20" s="60"/>
    </row>
    <row r="21" spans="1:9">
      <c r="A21" s="35">
        <v>18</v>
      </c>
      <c r="B21" s="2">
        <v>36.668999999999997</v>
      </c>
      <c r="H21" s="61"/>
      <c r="I21" s="60"/>
    </row>
    <row r="22" spans="1:9">
      <c r="A22" s="35">
        <v>19</v>
      </c>
      <c r="B22" s="2">
        <v>36.668999999999997</v>
      </c>
      <c r="H22" s="61"/>
      <c r="I22" s="60"/>
    </row>
    <row r="23" spans="1:9">
      <c r="A23" s="35">
        <v>20</v>
      </c>
      <c r="B23" s="2">
        <v>36.668999999999997</v>
      </c>
      <c r="H23" s="61"/>
      <c r="I23" s="60"/>
    </row>
    <row r="24" spans="1:9" ht="15">
      <c r="A24" s="35">
        <v>21</v>
      </c>
      <c r="H24" s="62"/>
      <c r="I24" s="60"/>
    </row>
    <row r="25" spans="1:9" ht="28.5">
      <c r="A25" s="36" t="s">
        <v>17</v>
      </c>
      <c r="B25" s="2">
        <v>14.2</v>
      </c>
      <c r="H25" s="61"/>
      <c r="I25" s="60"/>
    </row>
    <row r="26" spans="1:9">
      <c r="H26" s="61"/>
      <c r="I26" s="60"/>
    </row>
    <row r="27" spans="1:9" ht="15">
      <c r="A27" s="4" t="s">
        <v>38</v>
      </c>
      <c r="H27" s="61"/>
      <c r="I27" s="60"/>
    </row>
    <row r="28" spans="1:9">
      <c r="A28" s="3" t="s">
        <v>16</v>
      </c>
      <c r="H28" s="61"/>
      <c r="I28" s="60"/>
    </row>
    <row r="29" spans="1:9" ht="15">
      <c r="A29" s="4"/>
      <c r="H29" s="61"/>
      <c r="I29" s="60"/>
    </row>
    <row r="30" spans="1:9" ht="15">
      <c r="A30" s="35">
        <v>5</v>
      </c>
      <c r="B30" s="48">
        <v>3.9533167999999996</v>
      </c>
      <c r="H30" s="61"/>
      <c r="I30" s="60"/>
    </row>
    <row r="31" spans="1:9" ht="15">
      <c r="A31" s="35">
        <v>6</v>
      </c>
      <c r="B31" s="48">
        <v>4.5057119999999999</v>
      </c>
      <c r="G31" s="47"/>
      <c r="H31" s="59"/>
      <c r="I31" s="60"/>
    </row>
    <row r="32" spans="1:9" ht="15">
      <c r="A32" s="35">
        <v>7</v>
      </c>
      <c r="B32" s="48">
        <v>4.8086384000000004</v>
      </c>
      <c r="G32" s="47"/>
      <c r="H32" s="59"/>
      <c r="I32" s="60"/>
    </row>
    <row r="33" spans="1:9" ht="15">
      <c r="A33" s="35">
        <v>8</v>
      </c>
      <c r="B33" s="48">
        <v>5.1115648</v>
      </c>
      <c r="G33" s="47"/>
      <c r="H33" s="59"/>
      <c r="I33" s="60"/>
    </row>
    <row r="34" spans="1:9" ht="15">
      <c r="A34" s="35">
        <v>9</v>
      </c>
      <c r="B34" s="48">
        <v>5.4806767999999995</v>
      </c>
      <c r="G34" s="47"/>
      <c r="H34" s="59"/>
      <c r="I34" s="60"/>
    </row>
    <row r="35" spans="1:9" ht="15">
      <c r="A35" s="35">
        <v>10</v>
      </c>
      <c r="B35" s="48">
        <v>5.8497887999999998</v>
      </c>
      <c r="G35" s="47"/>
      <c r="H35" s="59"/>
      <c r="I35" s="60"/>
    </row>
    <row r="36" spans="1:9" ht="15">
      <c r="A36" s="35">
        <v>11</v>
      </c>
      <c r="B36" s="48">
        <v>7.2409591999999989</v>
      </c>
      <c r="G36" s="47"/>
      <c r="H36" s="59"/>
      <c r="I36" s="60"/>
    </row>
    <row r="37" spans="1:9" ht="15">
      <c r="A37" s="35">
        <v>12</v>
      </c>
      <c r="B37" s="48">
        <v>8.632129599999999</v>
      </c>
      <c r="C37" s="1"/>
      <c r="G37" s="47"/>
      <c r="H37" s="59"/>
      <c r="I37" s="60"/>
    </row>
    <row r="38" spans="1:9" ht="15">
      <c r="A38" s="35">
        <v>13</v>
      </c>
      <c r="B38" s="48">
        <v>9.3398063999999987</v>
      </c>
      <c r="C38" s="1"/>
      <c r="G38" s="47"/>
      <c r="H38" s="59"/>
      <c r="I38" s="60"/>
    </row>
    <row r="39" spans="1:9" ht="15">
      <c r="A39" s="35">
        <v>14</v>
      </c>
      <c r="B39" s="48">
        <v>10.047483199999999</v>
      </c>
      <c r="C39" s="1"/>
      <c r="H39" s="61"/>
      <c r="I39" s="60"/>
    </row>
    <row r="40" spans="1:9" ht="15">
      <c r="A40" s="35">
        <v>15</v>
      </c>
      <c r="B40" s="48">
        <v>10.1085776</v>
      </c>
      <c r="C40" s="1"/>
      <c r="H40" s="61"/>
      <c r="I40" s="60"/>
    </row>
    <row r="41" spans="1:9" ht="15">
      <c r="A41" s="35">
        <v>16</v>
      </c>
      <c r="B41" s="48">
        <v>10.169672</v>
      </c>
      <c r="C41" s="1"/>
      <c r="H41" s="61"/>
      <c r="I41" s="60"/>
    </row>
    <row r="42" spans="1:9" ht="15">
      <c r="A42" s="35">
        <v>17</v>
      </c>
      <c r="B42" s="48">
        <v>10.170944800000001</v>
      </c>
      <c r="C42" s="1"/>
      <c r="H42" s="61"/>
      <c r="I42" s="60"/>
    </row>
    <row r="43" spans="1:9">
      <c r="A43" s="35">
        <v>18</v>
      </c>
      <c r="B43" s="2">
        <v>10.1722176</v>
      </c>
      <c r="C43" s="1"/>
      <c r="H43" s="61"/>
      <c r="I43" s="60"/>
    </row>
    <row r="44" spans="1:9" ht="15">
      <c r="A44" s="35">
        <v>19</v>
      </c>
      <c r="B44" s="50"/>
      <c r="C44" s="1"/>
      <c r="H44" s="61"/>
      <c r="I44" s="60"/>
    </row>
    <row r="45" spans="1:9" ht="15">
      <c r="A45" s="35">
        <v>20</v>
      </c>
      <c r="B45" s="47"/>
      <c r="C45" s="1"/>
      <c r="H45" s="61"/>
      <c r="I45" s="60"/>
    </row>
    <row r="46" spans="1:9">
      <c r="A46" s="35">
        <v>21</v>
      </c>
      <c r="H46" s="61"/>
      <c r="I46" s="60"/>
    </row>
    <row r="47" spans="1:9" ht="28.5">
      <c r="A47" s="36" t="s">
        <v>17</v>
      </c>
      <c r="B47" s="2">
        <v>10.9</v>
      </c>
      <c r="H47" s="61"/>
      <c r="I47" s="60"/>
    </row>
    <row r="48" spans="1:9">
      <c r="H48" s="61"/>
      <c r="I48" s="60"/>
    </row>
    <row r="49" spans="1:8" ht="50.1" customHeight="1">
      <c r="A49" s="94" t="s">
        <v>47</v>
      </c>
      <c r="B49" s="94"/>
      <c r="C49" s="94"/>
      <c r="D49" s="94"/>
      <c r="E49" s="94"/>
      <c r="F49" s="94"/>
      <c r="G49" s="94"/>
      <c r="H49" s="94"/>
    </row>
    <row r="50" spans="1:8" ht="15">
      <c r="A50" s="4" t="s">
        <v>43</v>
      </c>
      <c r="B50" s="1"/>
      <c r="C50" s="1"/>
      <c r="D50" s="1"/>
      <c r="E50" s="1"/>
      <c r="F50" s="1"/>
      <c r="G50" s="1"/>
      <c r="H50" s="1"/>
    </row>
    <row r="51" spans="1:8">
      <c r="A51" s="3" t="s">
        <v>16</v>
      </c>
      <c r="B51" s="1"/>
      <c r="C51" s="1"/>
      <c r="D51" s="1"/>
      <c r="E51" s="1"/>
      <c r="F51" s="1"/>
      <c r="G51" s="1"/>
      <c r="H51" s="1"/>
    </row>
    <row r="52" spans="1:8" ht="15">
      <c r="A52" s="5"/>
      <c r="B52" s="1"/>
      <c r="C52" s="1"/>
      <c r="D52" s="1"/>
      <c r="E52" s="1"/>
      <c r="F52" s="1"/>
      <c r="G52" s="1"/>
      <c r="H52" s="1"/>
    </row>
    <row r="53" spans="1:8" ht="15">
      <c r="A53" s="35">
        <v>5</v>
      </c>
      <c r="B53" s="48">
        <v>3.9533167999999996</v>
      </c>
    </row>
    <row r="54" spans="1:8" ht="15">
      <c r="A54" s="35">
        <v>6</v>
      </c>
      <c r="B54" s="48">
        <v>4.5057119999999999</v>
      </c>
      <c r="H54" s="47"/>
    </row>
    <row r="55" spans="1:8" ht="15">
      <c r="A55" s="35">
        <v>7</v>
      </c>
      <c r="B55" s="48">
        <v>4.8086384000000004</v>
      </c>
      <c r="H55" s="47"/>
    </row>
    <row r="56" spans="1:8" ht="15">
      <c r="A56" s="35">
        <v>8</v>
      </c>
      <c r="B56" s="48">
        <v>5.1115648</v>
      </c>
      <c r="H56" s="47"/>
    </row>
    <row r="57" spans="1:8" ht="15">
      <c r="A57" s="35">
        <v>9</v>
      </c>
      <c r="B57" s="48">
        <v>5.4806767999999995</v>
      </c>
      <c r="H57" s="47"/>
    </row>
    <row r="58" spans="1:8" ht="15">
      <c r="A58" s="35">
        <v>10</v>
      </c>
      <c r="B58" s="48">
        <v>5.8497887999999998</v>
      </c>
      <c r="H58" s="47"/>
    </row>
    <row r="59" spans="1:8" ht="15">
      <c r="A59" s="35">
        <v>11</v>
      </c>
      <c r="B59" s="48">
        <v>7.2409591999999989</v>
      </c>
      <c r="H59" s="47"/>
    </row>
    <row r="60" spans="1:8" ht="15">
      <c r="A60" s="35">
        <v>12</v>
      </c>
      <c r="B60" s="48">
        <v>8.632129599999999</v>
      </c>
      <c r="C60" s="1"/>
      <c r="D60" s="1"/>
      <c r="G60" s="1"/>
      <c r="H60" s="47"/>
    </row>
    <row r="61" spans="1:8" ht="15">
      <c r="A61" s="35">
        <v>13</v>
      </c>
      <c r="B61" s="48">
        <v>9.3398063999999987</v>
      </c>
      <c r="C61" s="1"/>
      <c r="D61" s="1"/>
      <c r="F61" s="1"/>
      <c r="G61" s="1"/>
      <c r="H61" s="47"/>
    </row>
    <row r="62" spans="1:8" ht="15">
      <c r="A62" s="35">
        <v>14</v>
      </c>
      <c r="B62" s="48">
        <v>10.047483199999999</v>
      </c>
      <c r="C62" s="1"/>
      <c r="D62" s="1"/>
      <c r="F62" s="1"/>
      <c r="G62" s="1"/>
      <c r="H62" s="17"/>
    </row>
    <row r="63" spans="1:8" ht="15">
      <c r="A63" s="35">
        <v>15</v>
      </c>
      <c r="B63" s="48">
        <v>10.1085776</v>
      </c>
      <c r="C63" s="1"/>
      <c r="D63" s="1"/>
      <c r="F63" s="1"/>
      <c r="G63" s="1"/>
      <c r="H63" s="17"/>
    </row>
    <row r="64" spans="1:8" ht="15">
      <c r="A64" s="35">
        <v>16</v>
      </c>
      <c r="B64" s="48">
        <v>10.169672</v>
      </c>
      <c r="C64" s="1"/>
      <c r="D64" s="1"/>
      <c r="F64" s="1"/>
      <c r="G64" s="1"/>
      <c r="H64" s="17"/>
    </row>
    <row r="65" spans="1:8" ht="15">
      <c r="A65" s="35">
        <v>17</v>
      </c>
      <c r="B65" s="48">
        <v>10.170944800000001</v>
      </c>
      <c r="C65" s="1"/>
      <c r="D65" s="1"/>
      <c r="F65" s="1"/>
      <c r="G65" s="1"/>
      <c r="H65" s="17"/>
    </row>
    <row r="66" spans="1:8" ht="15">
      <c r="A66" s="35">
        <v>18</v>
      </c>
      <c r="B66" s="2">
        <v>10.1722176</v>
      </c>
      <c r="C66" s="1"/>
      <c r="D66" s="1"/>
      <c r="F66" s="1"/>
      <c r="G66" s="1"/>
      <c r="H66" s="17"/>
    </row>
    <row r="67" spans="1:8" ht="15">
      <c r="A67" s="35">
        <v>19</v>
      </c>
      <c r="B67" s="1"/>
      <c r="C67" s="1"/>
      <c r="D67" s="1"/>
      <c r="F67" s="1"/>
      <c r="G67" s="1"/>
      <c r="H67" s="17"/>
    </row>
    <row r="68" spans="1:8" ht="15">
      <c r="A68" s="35">
        <v>20</v>
      </c>
      <c r="B68" s="1"/>
      <c r="C68" s="1"/>
      <c r="D68" s="1"/>
      <c r="F68" s="1"/>
      <c r="G68" s="1"/>
      <c r="H68" s="17"/>
    </row>
    <row r="69" spans="1:8" ht="15">
      <c r="A69" s="35">
        <v>21</v>
      </c>
      <c r="B69" s="1"/>
      <c r="D69" s="1"/>
      <c r="F69" s="1"/>
      <c r="G69" s="1"/>
      <c r="H69" s="17"/>
    </row>
    <row r="70" spans="1:8" ht="28.5">
      <c r="A70" s="36" t="s">
        <v>17</v>
      </c>
      <c r="B70" s="1">
        <v>10.9</v>
      </c>
      <c r="D70" s="1"/>
      <c r="F70" s="1"/>
      <c r="G70" s="1"/>
      <c r="H70" s="1"/>
    </row>
    <row r="72" spans="1:8" ht="15">
      <c r="A72" s="4" t="s">
        <v>46</v>
      </c>
      <c r="B72" s="1"/>
      <c r="C72" s="1"/>
      <c r="D72" s="1"/>
      <c r="E72" s="1"/>
      <c r="F72" s="1"/>
      <c r="G72" s="1"/>
      <c r="H72" s="1"/>
    </row>
    <row r="73" spans="1:8">
      <c r="A73" s="3" t="s">
        <v>16</v>
      </c>
      <c r="B73" s="1"/>
      <c r="C73" s="1"/>
      <c r="D73" s="1"/>
      <c r="E73" s="1"/>
      <c r="F73" s="1"/>
      <c r="G73" s="1"/>
      <c r="H73" s="1"/>
    </row>
    <row r="74" spans="1:8" ht="15">
      <c r="A74" s="5"/>
      <c r="B74" s="1"/>
      <c r="C74" s="1"/>
      <c r="D74" s="1"/>
      <c r="E74" s="1"/>
      <c r="F74" s="1"/>
      <c r="G74" s="1"/>
      <c r="H74" s="1"/>
    </row>
    <row r="75" spans="1:8" ht="15">
      <c r="A75" s="35">
        <v>5</v>
      </c>
      <c r="B75" s="49"/>
      <c r="C75" s="49"/>
    </row>
    <row r="76" spans="1:8" ht="15">
      <c r="A76" s="35">
        <v>6</v>
      </c>
      <c r="B76" s="2">
        <v>6.4870000000000001</v>
      </c>
      <c r="H76" s="47"/>
    </row>
    <row r="77" spans="1:8" ht="15">
      <c r="A77" s="35">
        <v>7</v>
      </c>
      <c r="B77" s="2">
        <v>8.9755000000000003</v>
      </c>
      <c r="H77" s="47"/>
    </row>
    <row r="78" spans="1:8" ht="15">
      <c r="A78" s="35">
        <v>8</v>
      </c>
      <c r="B78" s="2">
        <v>11.464</v>
      </c>
      <c r="H78" s="47"/>
    </row>
    <row r="79" spans="1:8" ht="15">
      <c r="A79" s="35">
        <v>9</v>
      </c>
      <c r="B79" s="2">
        <v>12.3955</v>
      </c>
      <c r="H79" s="47"/>
    </row>
    <row r="80" spans="1:8" ht="15">
      <c r="A80" s="35">
        <v>10</v>
      </c>
      <c r="B80" s="2">
        <v>13.327</v>
      </c>
      <c r="H80" s="47"/>
    </row>
    <row r="81" spans="1:8" ht="15">
      <c r="A81" s="35">
        <v>11</v>
      </c>
      <c r="B81" s="2">
        <v>15.983499999999999</v>
      </c>
      <c r="H81" s="47"/>
    </row>
    <row r="82" spans="1:8" ht="15">
      <c r="A82" s="35">
        <v>12</v>
      </c>
      <c r="B82" s="2">
        <v>18.64</v>
      </c>
      <c r="D82" s="1"/>
      <c r="F82" s="1"/>
      <c r="G82" s="1"/>
      <c r="H82" s="47"/>
    </row>
    <row r="83" spans="1:8" ht="15">
      <c r="A83" s="35">
        <v>13</v>
      </c>
      <c r="B83" s="2">
        <v>23.509499999999999</v>
      </c>
      <c r="D83" s="1"/>
      <c r="F83" s="1"/>
      <c r="G83" s="1"/>
      <c r="H83" s="47"/>
    </row>
    <row r="84" spans="1:8">
      <c r="A84" s="35">
        <v>14</v>
      </c>
      <c r="B84" s="2">
        <v>28.379000000000001</v>
      </c>
    </row>
    <row r="85" spans="1:8">
      <c r="A85" s="35">
        <v>15</v>
      </c>
      <c r="B85" s="2">
        <v>32.214500000000001</v>
      </c>
    </row>
    <row r="86" spans="1:8">
      <c r="A86" s="35">
        <v>16</v>
      </c>
      <c r="B86" s="2">
        <v>36.049999999999997</v>
      </c>
    </row>
    <row r="87" spans="1:8">
      <c r="A87" s="35">
        <v>17</v>
      </c>
      <c r="B87" s="2">
        <v>36.359499999999997</v>
      </c>
    </row>
    <row r="88" spans="1:8">
      <c r="A88" s="35">
        <v>18</v>
      </c>
      <c r="B88" s="2">
        <v>36.668999999999997</v>
      </c>
    </row>
    <row r="89" spans="1:8">
      <c r="A89" s="35">
        <v>19</v>
      </c>
      <c r="B89" s="2">
        <v>36.668999999999997</v>
      </c>
    </row>
    <row r="90" spans="1:8">
      <c r="A90" s="35">
        <v>20</v>
      </c>
      <c r="B90" s="2">
        <v>36.668999999999997</v>
      </c>
    </row>
    <row r="91" spans="1:8">
      <c r="A91" s="35">
        <v>21</v>
      </c>
    </row>
    <row r="92" spans="1:8" ht="28.5">
      <c r="A92" s="36" t="s">
        <v>17</v>
      </c>
      <c r="B92" s="2">
        <v>14.2</v>
      </c>
    </row>
  </sheetData>
  <mergeCells count="2">
    <mergeCell ref="A4:H4"/>
    <mergeCell ref="A49:H49"/>
  </mergeCells>
  <phoneticPr fontId="12" type="noConversion"/>
  <pageMargins left="0.7" right="0.7" top="0.75" bottom="0.75" header="0.3" footer="0.3"/>
  <pageSetup paperSize="9" orientation="portrait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page</vt:lpstr>
      <vt:lpstr>Summary_Alignment</vt:lpstr>
      <vt:lpstr>Summary_Impairment</vt:lpstr>
      <vt:lpstr>20MHz+20MHz</vt:lpstr>
      <vt:lpstr>10MHz+20MHz</vt:lpstr>
      <vt:lpstr>15MHz+20MHz</vt:lpstr>
    </vt:vector>
  </TitlesOfParts>
  <Company>CMCC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Maomao Chen</dc:creator>
  <cp:lastModifiedBy>Maomao Chen</cp:lastModifiedBy>
  <dcterms:created xsi:type="dcterms:W3CDTF">2014-06-20T02:22:55Z</dcterms:created>
  <dcterms:modified xsi:type="dcterms:W3CDTF">2016-11-04T13:04:29Z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1421631655</vt:lpwstr>
  </property>
</Properties>
</file>